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F4B16717-8A0C-4218-9305-0456B414F97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'DC42'!$A$1:$AA$54</definedName>
    <definedName name="_xlnm.Print_Area" localSheetId="10">'DC48'!$A$1:$AA$54</definedName>
    <definedName name="_xlnm.Print_Area" localSheetId="0">EKU!$A$1:$AA$54</definedName>
    <definedName name="_xlnm.Print_Area" localSheetId="3">'GT421'!$A$1:$AA$54</definedName>
    <definedName name="_xlnm.Print_Area" localSheetId="4">'GT422'!$A$1:$AA$54</definedName>
    <definedName name="_xlnm.Print_Area" localSheetId="5">'GT423'!$A$1:$AA$54</definedName>
    <definedName name="_xlnm.Print_Area" localSheetId="7">'GT481'!$A$1:$AA$54</definedName>
    <definedName name="_xlnm.Print_Area" localSheetId="8">'GT484'!$A$1:$AA$54</definedName>
    <definedName name="_xlnm.Print_Area" localSheetId="9">'GT485'!$A$1:$AA$54</definedName>
    <definedName name="_xlnm.Print_Area" localSheetId="1">JHB!$A$1:$AA$54</definedName>
    <definedName name="_xlnm.Print_Area" localSheetId="11">Summary!$A$1:$AA$54</definedName>
    <definedName name="_xlnm.Print_Area" localSheetId="2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G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K37" i="2"/>
  <c r="K44" i="2" s="1"/>
  <c r="J37" i="2"/>
  <c r="J44" i="2" s="1"/>
  <c r="I37" i="2"/>
  <c r="H37" i="2"/>
  <c r="G37" i="2"/>
  <c r="F37" i="2"/>
  <c r="F44" i="2" s="1"/>
  <c r="E37" i="2"/>
  <c r="E44" i="2" s="1"/>
  <c r="D37" i="2"/>
  <c r="C37" i="2"/>
  <c r="C44" i="2" s="1"/>
  <c r="S26" i="2"/>
  <c r="S45" i="2" s="1"/>
  <c r="Q26" i="2"/>
  <c r="K26" i="2"/>
  <c r="K45" i="2" s="1"/>
  <c r="I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Q13" i="2"/>
  <c r="P13" i="2"/>
  <c r="P26" i="2" s="1"/>
  <c r="O13" i="2"/>
  <c r="O26" i="2" s="1"/>
  <c r="N13" i="2"/>
  <c r="N26" i="2" s="1"/>
  <c r="M13" i="2"/>
  <c r="M26" i="2" s="1"/>
  <c r="L13" i="2"/>
  <c r="L26" i="2" s="1"/>
  <c r="K13" i="2"/>
  <c r="J13" i="2"/>
  <c r="I13" i="2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4" i="3"/>
  <c r="H44" i="3"/>
  <c r="F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Z37" i="3" s="1"/>
  <c r="W37" i="3"/>
  <c r="V37" i="3"/>
  <c r="V44" i="3" s="1"/>
  <c r="U37" i="3"/>
  <c r="U44" i="3" s="1"/>
  <c r="T37" i="3"/>
  <c r="T44" i="3" s="1"/>
  <c r="S37" i="3"/>
  <c r="R37" i="3"/>
  <c r="R44" i="3" s="1"/>
  <c r="Q37" i="3"/>
  <c r="Q44" i="3" s="1"/>
  <c r="P37" i="3"/>
  <c r="O37" i="3"/>
  <c r="N37" i="3"/>
  <c r="N44" i="3" s="1"/>
  <c r="M37" i="3"/>
  <c r="M44" i="3" s="1"/>
  <c r="L37" i="3"/>
  <c r="L44" i="3" s="1"/>
  <c r="K37" i="3"/>
  <c r="J37" i="3"/>
  <c r="J44" i="3" s="1"/>
  <c r="I37" i="3"/>
  <c r="I44" i="3" s="1"/>
  <c r="H37" i="3"/>
  <c r="G37" i="3"/>
  <c r="F37" i="3"/>
  <c r="E37" i="3"/>
  <c r="E44" i="3" s="1"/>
  <c r="D37" i="3"/>
  <c r="D44" i="3" s="1"/>
  <c r="C37" i="3"/>
  <c r="Q26" i="3"/>
  <c r="Q45" i="3" s="1"/>
  <c r="K26" i="3"/>
  <c r="I26" i="3"/>
  <c r="I45" i="3" s="1"/>
  <c r="C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L13" i="3"/>
  <c r="L26" i="3" s="1"/>
  <c r="K13" i="3"/>
  <c r="J13" i="3"/>
  <c r="I13" i="3"/>
  <c r="H13" i="3"/>
  <c r="H26" i="3" s="1"/>
  <c r="G13" i="3"/>
  <c r="G26" i="3" s="1"/>
  <c r="F13" i="3"/>
  <c r="F26" i="3" s="1"/>
  <c r="E13" i="3"/>
  <c r="E26" i="3" s="1"/>
  <c r="D13" i="3"/>
  <c r="D26" i="3" s="1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H44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O44" i="4" s="1"/>
  <c r="N43" i="4"/>
  <c r="M43" i="4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Z37" i="4" s="1"/>
  <c r="W37" i="4"/>
  <c r="V37" i="4"/>
  <c r="V44" i="4" s="1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N37" i="4"/>
  <c r="N44" i="4" s="1"/>
  <c r="M37" i="4"/>
  <c r="M44" i="4" s="1"/>
  <c r="L37" i="4"/>
  <c r="L44" i="4" s="1"/>
  <c r="K37" i="4"/>
  <c r="K44" i="4" s="1"/>
  <c r="J37" i="4"/>
  <c r="I37" i="4"/>
  <c r="I44" i="4" s="1"/>
  <c r="H37" i="4"/>
  <c r="G37" i="4"/>
  <c r="F37" i="4"/>
  <c r="E37" i="4"/>
  <c r="E44" i="4" s="1"/>
  <c r="D37" i="4"/>
  <c r="D44" i="4" s="1"/>
  <c r="C37" i="4"/>
  <c r="C44" i="4" s="1"/>
  <c r="Q26" i="4"/>
  <c r="Q45" i="4" s="1"/>
  <c r="I26" i="4"/>
  <c r="I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Y45" i="4" s="1"/>
  <c r="X13" i="4"/>
  <c r="X26" i="4" s="1"/>
  <c r="W13" i="4"/>
  <c r="W26" i="4" s="1"/>
  <c r="V13" i="4"/>
  <c r="V26" i="4" s="1"/>
  <c r="U13" i="4"/>
  <c r="U26" i="4" s="1"/>
  <c r="U45" i="4" s="1"/>
  <c r="T13" i="4"/>
  <c r="T26" i="4" s="1"/>
  <c r="S13" i="4"/>
  <c r="S26" i="4" s="1"/>
  <c r="R13" i="4"/>
  <c r="Q13" i="4"/>
  <c r="P13" i="4"/>
  <c r="P26" i="4" s="1"/>
  <c r="O13" i="4"/>
  <c r="O26" i="4" s="1"/>
  <c r="N13" i="4"/>
  <c r="N26" i="4" s="1"/>
  <c r="M13" i="4"/>
  <c r="M26" i="4" s="1"/>
  <c r="M45" i="4" s="1"/>
  <c r="L13" i="4"/>
  <c r="L26" i="4" s="1"/>
  <c r="K13" i="4"/>
  <c r="K26" i="4" s="1"/>
  <c r="J13" i="4"/>
  <c r="I13" i="4"/>
  <c r="H13" i="4"/>
  <c r="H26" i="4" s="1"/>
  <c r="G13" i="4"/>
  <c r="G26" i="4" s="1"/>
  <c r="F13" i="4"/>
  <c r="F26" i="4" s="1"/>
  <c r="E13" i="4"/>
  <c r="D13" i="4"/>
  <c r="D26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P44" i="5"/>
  <c r="H44" i="5"/>
  <c r="F44" i="5"/>
  <c r="AA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Z37" i="5"/>
  <c r="Y37" i="5"/>
  <c r="X37" i="5"/>
  <c r="X44" i="5" s="1"/>
  <c r="W37" i="5"/>
  <c r="W44" i="5" s="1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G37" i="5"/>
  <c r="G44" i="5" s="1"/>
  <c r="F37" i="5"/>
  <c r="E37" i="5"/>
  <c r="E44" i="5" s="1"/>
  <c r="D37" i="5"/>
  <c r="D44" i="5" s="1"/>
  <c r="C37" i="5"/>
  <c r="C44" i="5" s="1"/>
  <c r="AA26" i="5"/>
  <c r="C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X13" i="5"/>
  <c r="X26" i="5" s="1"/>
  <c r="W13" i="5"/>
  <c r="W26" i="5" s="1"/>
  <c r="W45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Q26" i="5" s="1"/>
  <c r="P13" i="5"/>
  <c r="P26" i="5" s="1"/>
  <c r="P45" i="5" s="1"/>
  <c r="O13" i="5"/>
  <c r="N13" i="5"/>
  <c r="N26" i="5" s="1"/>
  <c r="M13" i="5"/>
  <c r="M26" i="5" s="1"/>
  <c r="L13" i="5"/>
  <c r="L26" i="5" s="1"/>
  <c r="K13" i="5"/>
  <c r="K26" i="5" s="1"/>
  <c r="J13" i="5"/>
  <c r="J26" i="5" s="1"/>
  <c r="I13" i="5"/>
  <c r="I26" i="5" s="1"/>
  <c r="H13" i="5"/>
  <c r="H26" i="5" s="1"/>
  <c r="H45" i="5" s="1"/>
  <c r="G13" i="5"/>
  <c r="G26" i="5" s="1"/>
  <c r="G45" i="5" s="1"/>
  <c r="F13" i="5"/>
  <c r="F26" i="5" s="1"/>
  <c r="E13" i="5"/>
  <c r="E26" i="5" s="1"/>
  <c r="D13" i="5"/>
  <c r="D26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Z44" i="6" s="1"/>
  <c r="P44" i="6"/>
  <c r="H44" i="6"/>
  <c r="AA43" i="6"/>
  <c r="Y43" i="6"/>
  <c r="Z43" i="6" s="1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Z37" i="6" s="1"/>
  <c r="W37" i="6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O37" i="6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AA25" i="6"/>
  <c r="Y25" i="6"/>
  <c r="Z25" i="6" s="1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Y45" i="6" s="1"/>
  <c r="X13" i="6"/>
  <c r="X26" i="6" s="1"/>
  <c r="W13" i="6"/>
  <c r="W26" i="6" s="1"/>
  <c r="V13" i="6"/>
  <c r="V26" i="6" s="1"/>
  <c r="U13" i="6"/>
  <c r="U26" i="6" s="1"/>
  <c r="T13" i="6"/>
  <c r="S13" i="6"/>
  <c r="S26" i="6" s="1"/>
  <c r="R13" i="6"/>
  <c r="R26" i="6" s="1"/>
  <c r="Q13" i="6"/>
  <c r="Q26" i="6" s="1"/>
  <c r="Q45" i="6" s="1"/>
  <c r="P13" i="6"/>
  <c r="P26" i="6" s="1"/>
  <c r="O13" i="6"/>
  <c r="O26" i="6" s="1"/>
  <c r="N13" i="6"/>
  <c r="N26" i="6" s="1"/>
  <c r="M13" i="6"/>
  <c r="M26" i="6" s="1"/>
  <c r="L13" i="6"/>
  <c r="K13" i="6"/>
  <c r="K26" i="6" s="1"/>
  <c r="J13" i="6"/>
  <c r="J26" i="6" s="1"/>
  <c r="I13" i="6"/>
  <c r="I26" i="6" s="1"/>
  <c r="I45" i="6" s="1"/>
  <c r="H13" i="6"/>
  <c r="H26" i="6" s="1"/>
  <c r="G13" i="6"/>
  <c r="G26" i="6" s="1"/>
  <c r="F13" i="6"/>
  <c r="F26" i="6" s="1"/>
  <c r="E13" i="6"/>
  <c r="E26" i="6" s="1"/>
  <c r="D13" i="6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P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W44" i="7" s="1"/>
  <c r="V37" i="7"/>
  <c r="V44" i="7" s="1"/>
  <c r="U37" i="7"/>
  <c r="T37" i="7"/>
  <c r="T44" i="7" s="1"/>
  <c r="S37" i="7"/>
  <c r="S44" i="7" s="1"/>
  <c r="R37" i="7"/>
  <c r="Q37" i="7"/>
  <c r="Q44" i="7" s="1"/>
  <c r="P37" i="7"/>
  <c r="O37" i="7"/>
  <c r="O44" i="7" s="1"/>
  <c r="N37" i="7"/>
  <c r="N44" i="7" s="1"/>
  <c r="M37" i="7"/>
  <c r="L37" i="7"/>
  <c r="L44" i="7" s="1"/>
  <c r="K37" i="7"/>
  <c r="K44" i="7" s="1"/>
  <c r="J37" i="7"/>
  <c r="I37" i="7"/>
  <c r="I44" i="7" s="1"/>
  <c r="H37" i="7"/>
  <c r="H44" i="7" s="1"/>
  <c r="G37" i="7"/>
  <c r="G44" i="7" s="1"/>
  <c r="F37" i="7"/>
  <c r="F44" i="7" s="1"/>
  <c r="E37" i="7"/>
  <c r="D37" i="7"/>
  <c r="D44" i="7" s="1"/>
  <c r="C37" i="7"/>
  <c r="C44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T13" i="7"/>
  <c r="T26" i="7" s="1"/>
  <c r="T45" i="7" s="1"/>
  <c r="S13" i="7"/>
  <c r="S26" i="7" s="1"/>
  <c r="S45" i="7" s="1"/>
  <c r="R13" i="7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K45" i="7" s="1"/>
  <c r="J13" i="7"/>
  <c r="J26" i="7" s="1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C44" i="8" s="1"/>
  <c r="AA26" i="8"/>
  <c r="AA45" i="8" s="1"/>
  <c r="S26" i="8"/>
  <c r="S45" i="8" s="1"/>
  <c r="K26" i="8"/>
  <c r="K45" i="8" s="1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X26" i="8" s="1"/>
  <c r="W13" i="8"/>
  <c r="W26" i="8" s="1"/>
  <c r="V13" i="8"/>
  <c r="V26" i="8" s="1"/>
  <c r="V45" i="8" s="1"/>
  <c r="U13" i="8"/>
  <c r="U26" i="8" s="1"/>
  <c r="U45" i="8" s="1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M13" i="8"/>
  <c r="L13" i="8"/>
  <c r="L26" i="8" s="1"/>
  <c r="K13" i="8"/>
  <c r="J13" i="8"/>
  <c r="J26" i="8" s="1"/>
  <c r="I13" i="8"/>
  <c r="I26" i="8" s="1"/>
  <c r="H13" i="8"/>
  <c r="H26" i="8" s="1"/>
  <c r="G13" i="8"/>
  <c r="G26" i="8" s="1"/>
  <c r="F13" i="8"/>
  <c r="F26" i="8" s="1"/>
  <c r="F45" i="8" s="1"/>
  <c r="E13" i="8"/>
  <c r="E26" i="8" s="1"/>
  <c r="E45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H44" i="9" s="1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T37" i="9"/>
  <c r="T44" i="9" s="1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L37" i="9"/>
  <c r="L44" i="9" s="1"/>
  <c r="K37" i="9"/>
  <c r="K44" i="9" s="1"/>
  <c r="J37" i="9"/>
  <c r="J44" i="9" s="1"/>
  <c r="I37" i="9"/>
  <c r="I44" i="9" s="1"/>
  <c r="H37" i="9"/>
  <c r="G37" i="9"/>
  <c r="G44" i="9" s="1"/>
  <c r="F37" i="9"/>
  <c r="F44" i="9" s="1"/>
  <c r="E37" i="9"/>
  <c r="D37" i="9"/>
  <c r="D44" i="9" s="1"/>
  <c r="C37" i="9"/>
  <c r="C44" i="9" s="1"/>
  <c r="G26" i="9"/>
  <c r="G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U13" i="9"/>
  <c r="U26" i="9" s="1"/>
  <c r="T13" i="9"/>
  <c r="T26" i="9" s="1"/>
  <c r="T45" i="9" s="1"/>
  <c r="S13" i="9"/>
  <c r="S26" i="9" s="1"/>
  <c r="S45" i="9" s="1"/>
  <c r="R13" i="9"/>
  <c r="Q13" i="9"/>
  <c r="P13" i="9"/>
  <c r="P26" i="9" s="1"/>
  <c r="O13" i="9"/>
  <c r="N13" i="9"/>
  <c r="N26" i="9" s="1"/>
  <c r="M13" i="9"/>
  <c r="M26" i="9" s="1"/>
  <c r="L13" i="9"/>
  <c r="L26" i="9" s="1"/>
  <c r="L45" i="9" s="1"/>
  <c r="K13" i="9"/>
  <c r="K26" i="9" s="1"/>
  <c r="K45" i="9" s="1"/>
  <c r="J13" i="9"/>
  <c r="I13" i="9"/>
  <c r="H13" i="9"/>
  <c r="H26" i="9" s="1"/>
  <c r="G13" i="9"/>
  <c r="F13" i="9"/>
  <c r="F26" i="9" s="1"/>
  <c r="E13" i="9"/>
  <c r="E26" i="9" s="1"/>
  <c r="D13" i="9"/>
  <c r="D26" i="9" s="1"/>
  <c r="D45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G44" i="10"/>
  <c r="F44" i="10"/>
  <c r="AA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R44" i="10" s="1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F37" i="10"/>
  <c r="E37" i="10"/>
  <c r="E44" i="10" s="1"/>
  <c r="D37" i="10"/>
  <c r="D44" i="10" s="1"/>
  <c r="C37" i="10"/>
  <c r="C44" i="10" s="1"/>
  <c r="P26" i="10"/>
  <c r="P45" i="10" s="1"/>
  <c r="J26" i="10"/>
  <c r="J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Y45" i="10" s="1"/>
  <c r="X13" i="10"/>
  <c r="W13" i="10"/>
  <c r="W26" i="10" s="1"/>
  <c r="W45" i="10" s="1"/>
  <c r="V13" i="10"/>
  <c r="U13" i="10"/>
  <c r="U26" i="10" s="1"/>
  <c r="T13" i="10"/>
  <c r="T26" i="10" s="1"/>
  <c r="S13" i="10"/>
  <c r="R13" i="10"/>
  <c r="R26" i="10" s="1"/>
  <c r="R45" i="10" s="1"/>
  <c r="Q13" i="10"/>
  <c r="Q26" i="10" s="1"/>
  <c r="Q45" i="10" s="1"/>
  <c r="P13" i="10"/>
  <c r="O13" i="10"/>
  <c r="O26" i="10" s="1"/>
  <c r="O45" i="10" s="1"/>
  <c r="N13" i="10"/>
  <c r="M13" i="10"/>
  <c r="M26" i="10" s="1"/>
  <c r="L13" i="10"/>
  <c r="L26" i="10" s="1"/>
  <c r="K13" i="10"/>
  <c r="J13" i="10"/>
  <c r="I13" i="10"/>
  <c r="I26" i="10" s="1"/>
  <c r="H13" i="10"/>
  <c r="H26" i="10" s="1"/>
  <c r="G13" i="10"/>
  <c r="G26" i="10" s="1"/>
  <c r="F13" i="10"/>
  <c r="E13" i="10"/>
  <c r="E26" i="10" s="1"/>
  <c r="D13" i="10"/>
  <c r="D26" i="10" s="1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Q26" i="11"/>
  <c r="Q45" i="11" s="1"/>
  <c r="J26" i="11"/>
  <c r="J45" i="11" s="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X13" i="11"/>
  <c r="W13" i="11"/>
  <c r="W26" i="11" s="1"/>
  <c r="V13" i="11"/>
  <c r="V26" i="11" s="1"/>
  <c r="U13" i="11"/>
  <c r="U26" i="11" s="1"/>
  <c r="U45" i="11" s="1"/>
  <c r="T13" i="11"/>
  <c r="T26" i="11" s="1"/>
  <c r="T45" i="11" s="1"/>
  <c r="S13" i="11"/>
  <c r="R13" i="11"/>
  <c r="R26" i="11" s="1"/>
  <c r="R45" i="11" s="1"/>
  <c r="Q13" i="11"/>
  <c r="P13" i="11"/>
  <c r="O13" i="11"/>
  <c r="O26" i="11" s="1"/>
  <c r="N13" i="11"/>
  <c r="N26" i="11" s="1"/>
  <c r="M13" i="11"/>
  <c r="M26" i="11" s="1"/>
  <c r="M45" i="11" s="1"/>
  <c r="L13" i="11"/>
  <c r="L26" i="11" s="1"/>
  <c r="L45" i="11" s="1"/>
  <c r="K13" i="11"/>
  <c r="J13" i="11"/>
  <c r="I13" i="11"/>
  <c r="H13" i="11"/>
  <c r="G13" i="11"/>
  <c r="G26" i="11" s="1"/>
  <c r="F13" i="11"/>
  <c r="F26" i="11" s="1"/>
  <c r="E13" i="11"/>
  <c r="E26" i="11" s="1"/>
  <c r="E45" i="11" s="1"/>
  <c r="D13" i="11"/>
  <c r="D26" i="11" s="1"/>
  <c r="D45" i="11" s="1"/>
  <c r="C13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X44" i="12" s="1"/>
  <c r="W37" i="12"/>
  <c r="W44" i="12" s="1"/>
  <c r="V37" i="12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E37" i="12"/>
  <c r="E44" i="12" s="1"/>
  <c r="D37" i="12"/>
  <c r="D44" i="12" s="1"/>
  <c r="C37" i="12"/>
  <c r="C44" i="12" s="1"/>
  <c r="AA25" i="12"/>
  <c r="Y25" i="12"/>
  <c r="Y26" i="12" s="1"/>
  <c r="X25" i="12"/>
  <c r="W25" i="12"/>
  <c r="V25" i="12"/>
  <c r="U25" i="12"/>
  <c r="T25" i="12"/>
  <c r="S25" i="12"/>
  <c r="R25" i="12"/>
  <c r="Q25" i="12"/>
  <c r="Q26" i="12" s="1"/>
  <c r="P25" i="12"/>
  <c r="O25" i="12"/>
  <c r="N25" i="12"/>
  <c r="M25" i="12"/>
  <c r="L25" i="12"/>
  <c r="K25" i="12"/>
  <c r="J25" i="12"/>
  <c r="J26" i="12" s="1"/>
  <c r="J45" i="12" s="1"/>
  <c r="I25" i="12"/>
  <c r="I26" i="12" s="1"/>
  <c r="H25" i="12"/>
  <c r="G25" i="12"/>
  <c r="F25" i="12"/>
  <c r="E25" i="12"/>
  <c r="D25" i="12"/>
  <c r="C25" i="12"/>
  <c r="AA13" i="12"/>
  <c r="AA26" i="12" s="1"/>
  <c r="AA45" i="12" s="1"/>
  <c r="Z13" i="12"/>
  <c r="Y13" i="12"/>
  <c r="X13" i="12"/>
  <c r="X26" i="12" s="1"/>
  <c r="W13" i="12"/>
  <c r="W26" i="12" s="1"/>
  <c r="V13" i="12"/>
  <c r="V26" i="12" s="1"/>
  <c r="U13" i="12"/>
  <c r="U26" i="12" s="1"/>
  <c r="U45" i="12" s="1"/>
  <c r="T13" i="12"/>
  <c r="T26" i="12" s="1"/>
  <c r="T45" i="12" s="1"/>
  <c r="S13" i="12"/>
  <c r="S26" i="12" s="1"/>
  <c r="S45" i="12" s="1"/>
  <c r="R13" i="12"/>
  <c r="Q13" i="12"/>
  <c r="P13" i="12"/>
  <c r="P26" i="12" s="1"/>
  <c r="O13" i="12"/>
  <c r="O26" i="12" s="1"/>
  <c r="N13" i="12"/>
  <c r="N26" i="12" s="1"/>
  <c r="M13" i="12"/>
  <c r="M26" i="12" s="1"/>
  <c r="M45" i="12" s="1"/>
  <c r="L13" i="12"/>
  <c r="L26" i="12" s="1"/>
  <c r="L45" i="12" s="1"/>
  <c r="K13" i="12"/>
  <c r="K26" i="12" s="1"/>
  <c r="K45" i="12" s="1"/>
  <c r="J13" i="12"/>
  <c r="I13" i="12"/>
  <c r="H13" i="12"/>
  <c r="H26" i="12" s="1"/>
  <c r="G13" i="12"/>
  <c r="G26" i="12" s="1"/>
  <c r="F13" i="12"/>
  <c r="F26" i="12" s="1"/>
  <c r="E13" i="12"/>
  <c r="E26" i="12" s="1"/>
  <c r="E45" i="12" s="1"/>
  <c r="D13" i="12"/>
  <c r="D26" i="12" s="1"/>
  <c r="D45" i="12" s="1"/>
  <c r="C13" i="12"/>
  <c r="C26" i="12" s="1"/>
  <c r="C45" i="12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F44" i="1" s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U37" i="1"/>
  <c r="T37" i="1"/>
  <c r="T44" i="1" s="1"/>
  <c r="S37" i="1"/>
  <c r="S44" i="1" s="1"/>
  <c r="R37" i="1"/>
  <c r="R44" i="1" s="1"/>
  <c r="Q37" i="1"/>
  <c r="Q44" i="1" s="1"/>
  <c r="P37" i="1"/>
  <c r="O37" i="1"/>
  <c r="O44" i="1" s="1"/>
  <c r="N37" i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E37" i="1"/>
  <c r="E44" i="1" s="1"/>
  <c r="D37" i="1"/>
  <c r="D44" i="1" s="1"/>
  <c r="C37" i="1"/>
  <c r="C44" i="1" s="1"/>
  <c r="P26" i="1"/>
  <c r="H26" i="1"/>
  <c r="H45" i="1" s="1"/>
  <c r="AA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J26" i="1" s="1"/>
  <c r="J45" i="1" s="1"/>
  <c r="I25" i="1"/>
  <c r="H25" i="1"/>
  <c r="G25" i="1"/>
  <c r="F25" i="1"/>
  <c r="E25" i="1"/>
  <c r="D25" i="1"/>
  <c r="C25" i="1"/>
  <c r="AA13" i="1"/>
  <c r="AA26" i="1" s="1"/>
  <c r="AA45" i="1" s="1"/>
  <c r="Y13" i="1"/>
  <c r="X13" i="1"/>
  <c r="Z13" i="1" s="1"/>
  <c r="W13" i="1"/>
  <c r="W26" i="1" s="1"/>
  <c r="V13" i="1"/>
  <c r="V26" i="1" s="1"/>
  <c r="U13" i="1"/>
  <c r="U26" i="1" s="1"/>
  <c r="T13" i="1"/>
  <c r="T26" i="1" s="1"/>
  <c r="T45" i="1" s="1"/>
  <c r="S13" i="1"/>
  <c r="S26" i="1" s="1"/>
  <c r="S45" i="1" s="1"/>
  <c r="R13" i="1"/>
  <c r="R26" i="1" s="1"/>
  <c r="R45" i="1" s="1"/>
  <c r="Q13" i="1"/>
  <c r="P13" i="1"/>
  <c r="O13" i="1"/>
  <c r="O26" i="1" s="1"/>
  <c r="N13" i="1"/>
  <c r="N26" i="1" s="1"/>
  <c r="M13" i="1"/>
  <c r="M26" i="1" s="1"/>
  <c r="L13" i="1"/>
  <c r="L26" i="1" s="1"/>
  <c r="L45" i="1" s="1"/>
  <c r="K13" i="1"/>
  <c r="J13" i="1"/>
  <c r="I13" i="1"/>
  <c r="H13" i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C45" i="1" s="1"/>
  <c r="V44" i="1" l="1"/>
  <c r="Z43" i="9"/>
  <c r="X44" i="9"/>
  <c r="Z44" i="9" s="1"/>
  <c r="G45" i="10"/>
  <c r="O26" i="5"/>
  <c r="O45" i="5" s="1"/>
  <c r="T45" i="3"/>
  <c r="E45" i="2"/>
  <c r="U45" i="2"/>
  <c r="F45" i="11"/>
  <c r="N45" i="11"/>
  <c r="V45" i="11"/>
  <c r="X26" i="10"/>
  <c r="Z13" i="10"/>
  <c r="E45" i="3"/>
  <c r="M45" i="3"/>
  <c r="U45" i="3"/>
  <c r="F45" i="2"/>
  <c r="N45" i="2"/>
  <c r="V45" i="2"/>
  <c r="Y44" i="12"/>
  <c r="Z44" i="12" s="1"/>
  <c r="N44" i="1"/>
  <c r="N45" i="1" s="1"/>
  <c r="K26" i="1"/>
  <c r="K45" i="1" s="1"/>
  <c r="Z37" i="9"/>
  <c r="L45" i="3"/>
  <c r="E45" i="1"/>
  <c r="M45" i="1"/>
  <c r="U45" i="1"/>
  <c r="X44" i="8"/>
  <c r="Z37" i="8"/>
  <c r="M26" i="8"/>
  <c r="M45" i="8" s="1"/>
  <c r="R26" i="7"/>
  <c r="U44" i="1"/>
  <c r="D45" i="3"/>
  <c r="M45" i="2"/>
  <c r="R26" i="12"/>
  <c r="Z43" i="12"/>
  <c r="D45" i="8"/>
  <c r="L45" i="8"/>
  <c r="T45" i="8"/>
  <c r="D45" i="4"/>
  <c r="L45" i="4"/>
  <c r="T45" i="4"/>
  <c r="N45" i="3"/>
  <c r="O45" i="2"/>
  <c r="R44" i="12"/>
  <c r="O45" i="8"/>
  <c r="E45" i="7"/>
  <c r="D26" i="6"/>
  <c r="V45" i="4"/>
  <c r="H45" i="2"/>
  <c r="O45" i="1"/>
  <c r="W45" i="1"/>
  <c r="F45" i="12"/>
  <c r="N45" i="12"/>
  <c r="Z50" i="12"/>
  <c r="H26" i="11"/>
  <c r="H45" i="11" s="1"/>
  <c r="P26" i="11"/>
  <c r="P45" i="11" s="1"/>
  <c r="X26" i="11"/>
  <c r="Z26" i="11" s="1"/>
  <c r="C26" i="10"/>
  <c r="C45" i="10" s="1"/>
  <c r="K26" i="10"/>
  <c r="K45" i="10" s="1"/>
  <c r="S26" i="10"/>
  <c r="S45" i="10" s="1"/>
  <c r="AA26" i="10"/>
  <c r="AA45" i="10" s="1"/>
  <c r="Z44" i="10"/>
  <c r="Z43" i="10"/>
  <c r="O26" i="9"/>
  <c r="O45" i="9" s="1"/>
  <c r="W26" i="9"/>
  <c r="W45" i="9" s="1"/>
  <c r="E44" i="9"/>
  <c r="E45" i="9" s="1"/>
  <c r="M44" i="9"/>
  <c r="M45" i="9" s="1"/>
  <c r="U44" i="9"/>
  <c r="U45" i="9" s="1"/>
  <c r="H45" i="8"/>
  <c r="P45" i="8"/>
  <c r="Z25" i="8"/>
  <c r="D44" i="8"/>
  <c r="L44" i="8"/>
  <c r="T44" i="8"/>
  <c r="J44" i="7"/>
  <c r="J45" i="7" s="1"/>
  <c r="R44" i="7"/>
  <c r="G44" i="6"/>
  <c r="O44" i="6"/>
  <c r="W44" i="6"/>
  <c r="G45" i="4"/>
  <c r="O45" i="4"/>
  <c r="W45" i="4"/>
  <c r="Z50" i="4"/>
  <c r="H45" i="3"/>
  <c r="P45" i="3"/>
  <c r="G44" i="3"/>
  <c r="O44" i="3"/>
  <c r="O45" i="3" s="1"/>
  <c r="W44" i="3"/>
  <c r="I44" i="2"/>
  <c r="I45" i="2" s="1"/>
  <c r="Q44" i="2"/>
  <c r="Y44" i="2"/>
  <c r="Y45" i="2" s="1"/>
  <c r="Y45" i="5"/>
  <c r="O45" i="11"/>
  <c r="X26" i="1"/>
  <c r="G45" i="12"/>
  <c r="O45" i="12"/>
  <c r="W45" i="12"/>
  <c r="H45" i="4"/>
  <c r="P45" i="4"/>
  <c r="X44" i="3"/>
  <c r="X45" i="3" s="1"/>
  <c r="Z45" i="3" s="1"/>
  <c r="J26" i="2"/>
  <c r="J45" i="2" s="1"/>
  <c r="R26" i="2"/>
  <c r="R45" i="2" s="1"/>
  <c r="Z37" i="2"/>
  <c r="V45" i="3"/>
  <c r="W45" i="2"/>
  <c r="Q45" i="2"/>
  <c r="G45" i="11"/>
  <c r="U26" i="7"/>
  <c r="T26" i="6"/>
  <c r="F45" i="4"/>
  <c r="W45" i="3"/>
  <c r="Z13" i="11"/>
  <c r="E45" i="10"/>
  <c r="M45" i="10"/>
  <c r="U45" i="10"/>
  <c r="H45" i="7"/>
  <c r="P45" i="7"/>
  <c r="G45" i="6"/>
  <c r="O45" i="6"/>
  <c r="W45" i="6"/>
  <c r="X44" i="4"/>
  <c r="X45" i="4" s="1"/>
  <c r="Z45" i="4" s="1"/>
  <c r="J26" i="3"/>
  <c r="J45" i="3" s="1"/>
  <c r="R26" i="3"/>
  <c r="R45" i="3" s="1"/>
  <c r="N26" i="8"/>
  <c r="N45" i="8" s="1"/>
  <c r="E26" i="4"/>
  <c r="E45" i="4" s="1"/>
  <c r="F45" i="3"/>
  <c r="G45" i="2"/>
  <c r="P44" i="1"/>
  <c r="P45" i="1" s="1"/>
  <c r="W45" i="11"/>
  <c r="L26" i="6"/>
  <c r="N45" i="4"/>
  <c r="G45" i="3"/>
  <c r="P45" i="2"/>
  <c r="G45" i="1"/>
  <c r="I26" i="1"/>
  <c r="I45" i="1" s="1"/>
  <c r="Q26" i="1"/>
  <c r="Y26" i="1"/>
  <c r="F44" i="12"/>
  <c r="N44" i="12"/>
  <c r="V44" i="12"/>
  <c r="V45" i="12" s="1"/>
  <c r="C26" i="11"/>
  <c r="C45" i="11" s="1"/>
  <c r="K26" i="11"/>
  <c r="K45" i="11" s="1"/>
  <c r="S26" i="11"/>
  <c r="S45" i="11" s="1"/>
  <c r="AA26" i="11"/>
  <c r="F26" i="10"/>
  <c r="F45" i="10" s="1"/>
  <c r="N26" i="10"/>
  <c r="N45" i="10" s="1"/>
  <c r="V26" i="10"/>
  <c r="V45" i="10" s="1"/>
  <c r="J26" i="9"/>
  <c r="J45" i="9" s="1"/>
  <c r="R26" i="9"/>
  <c r="R45" i="9" s="1"/>
  <c r="Z13" i="9"/>
  <c r="G44" i="8"/>
  <c r="G45" i="8" s="1"/>
  <c r="O44" i="8"/>
  <c r="W44" i="8"/>
  <c r="W45" i="8" s="1"/>
  <c r="E44" i="7"/>
  <c r="M44" i="7"/>
  <c r="M45" i="7" s="1"/>
  <c r="U44" i="7"/>
  <c r="H45" i="6"/>
  <c r="P45" i="6"/>
  <c r="J44" i="6"/>
  <c r="J45" i="6" s="1"/>
  <c r="R44" i="6"/>
  <c r="R45" i="6" s="1"/>
  <c r="F45" i="5"/>
  <c r="N45" i="5"/>
  <c r="V45" i="5"/>
  <c r="I44" i="5"/>
  <c r="I45" i="5" s="1"/>
  <c r="Q44" i="5"/>
  <c r="Q45" i="5" s="1"/>
  <c r="Y44" i="5"/>
  <c r="Z43" i="5"/>
  <c r="J26" i="4"/>
  <c r="R26" i="4"/>
  <c r="J44" i="4"/>
  <c r="R44" i="4"/>
  <c r="C44" i="3"/>
  <c r="C45" i="3" s="1"/>
  <c r="K44" i="3"/>
  <c r="K45" i="3" s="1"/>
  <c r="S44" i="3"/>
  <c r="S45" i="3" s="1"/>
  <c r="D45" i="2"/>
  <c r="D44" i="2"/>
  <c r="L44" i="2"/>
  <c r="L45" i="2" s="1"/>
  <c r="T44" i="2"/>
  <c r="T45" i="2" s="1"/>
  <c r="I45" i="12"/>
  <c r="Q45" i="12"/>
  <c r="Y45" i="12"/>
  <c r="Y45" i="11"/>
  <c r="D45" i="10"/>
  <c r="L45" i="10"/>
  <c r="T45" i="10"/>
  <c r="F45" i="1"/>
  <c r="H45" i="12"/>
  <c r="P45" i="12"/>
  <c r="X45" i="12"/>
  <c r="Z26" i="12"/>
  <c r="H45" i="10"/>
  <c r="V45" i="1"/>
  <c r="X45" i="1"/>
  <c r="Q45" i="1"/>
  <c r="Y45" i="1"/>
  <c r="Z26" i="1"/>
  <c r="AA45" i="11"/>
  <c r="I45" i="10"/>
  <c r="AA45" i="5"/>
  <c r="Z25" i="1"/>
  <c r="Z25" i="12"/>
  <c r="X45" i="5"/>
  <c r="Z26" i="5"/>
  <c r="Z37" i="1"/>
  <c r="Z37" i="12"/>
  <c r="Z37" i="11"/>
  <c r="Z37" i="10"/>
  <c r="D45" i="6"/>
  <c r="L45" i="6"/>
  <c r="T45" i="6"/>
  <c r="C45" i="6"/>
  <c r="J45" i="5"/>
  <c r="R45" i="5"/>
  <c r="K45" i="4"/>
  <c r="X45" i="2"/>
  <c r="Z26" i="2"/>
  <c r="F45" i="9"/>
  <c r="N45" i="9"/>
  <c r="V26" i="9"/>
  <c r="V45" i="9" s="1"/>
  <c r="X45" i="8"/>
  <c r="Z26" i="8"/>
  <c r="F45" i="7"/>
  <c r="N45" i="7"/>
  <c r="V45" i="7"/>
  <c r="E45" i="6"/>
  <c r="M45" i="6"/>
  <c r="U45" i="6"/>
  <c r="K45" i="6"/>
  <c r="Z26" i="3"/>
  <c r="I45" i="8"/>
  <c r="Q45" i="8"/>
  <c r="Y45" i="8"/>
  <c r="G45" i="7"/>
  <c r="O45" i="7"/>
  <c r="W45" i="7"/>
  <c r="F45" i="6"/>
  <c r="N45" i="6"/>
  <c r="V45" i="6"/>
  <c r="S45" i="6"/>
  <c r="D45" i="5"/>
  <c r="L45" i="5"/>
  <c r="T45" i="5"/>
  <c r="C45" i="5"/>
  <c r="Z26" i="4"/>
  <c r="S45" i="4"/>
  <c r="H45" i="9"/>
  <c r="P45" i="9"/>
  <c r="X45" i="9"/>
  <c r="Z26" i="9"/>
  <c r="J45" i="8"/>
  <c r="R45" i="8"/>
  <c r="X45" i="7"/>
  <c r="Z45" i="7" s="1"/>
  <c r="Z26" i="7"/>
  <c r="E45" i="5"/>
  <c r="M45" i="5"/>
  <c r="U45" i="5"/>
  <c r="K45" i="5"/>
  <c r="I26" i="9"/>
  <c r="I45" i="9" s="1"/>
  <c r="Q26" i="9"/>
  <c r="Q45" i="9" s="1"/>
  <c r="Y45" i="9"/>
  <c r="C45" i="8"/>
  <c r="Z44" i="8"/>
  <c r="I45" i="7"/>
  <c r="Q45" i="7"/>
  <c r="Y45" i="7"/>
  <c r="X45" i="6"/>
  <c r="Z45" i="6" s="1"/>
  <c r="Z26" i="6"/>
  <c r="AA45" i="6"/>
  <c r="S45" i="5"/>
  <c r="Z44" i="5"/>
  <c r="AA45" i="4"/>
  <c r="C45" i="2"/>
  <c r="Z13" i="8"/>
  <c r="Z13" i="7"/>
  <c r="Z13" i="6"/>
  <c r="Z13" i="5"/>
  <c r="Z13" i="4"/>
  <c r="Z13" i="3"/>
  <c r="Z13" i="2"/>
  <c r="Z44" i="3" l="1"/>
  <c r="X45" i="10"/>
  <c r="Z45" i="10" s="1"/>
  <c r="Z26" i="10"/>
  <c r="R45" i="7"/>
  <c r="Z45" i="5"/>
  <c r="Z44" i="2"/>
  <c r="Z44" i="4"/>
  <c r="X45" i="11"/>
  <c r="Z45" i="11" s="1"/>
  <c r="Z45" i="2"/>
  <c r="Z45" i="12"/>
  <c r="Z45" i="8"/>
  <c r="R45" i="4"/>
  <c r="U45" i="7"/>
  <c r="R45" i="12"/>
  <c r="Z45" i="9"/>
  <c r="J45" i="4"/>
  <c r="Z45" i="1"/>
</calcChain>
</file>

<file path=xl/sharedStrings.xml><?xml version="1.0" encoding="utf-8"?>
<sst xmlns="http://schemas.openxmlformats.org/spreadsheetml/2006/main" count="1560" uniqueCount="91">
  <si>
    <t>Gauteng: City of Ekurhuleni (EKU)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</si>
  <si>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</si>
  <si>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</si>
  <si>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</si>
  <si>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</si>
  <si>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</si>
  <si>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</si>
  <si>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</si>
  <si>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</si>
  <si>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</si>
  <si>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</si>
  <si>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</si>
  <si>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</si>
  <si>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</si>
  <si>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</si>
  <si>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</si>
  <si>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</si>
  <si>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</si>
  <si>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</si>
  <si>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</si>
  <si>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</si>
  <si>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</si>
  <si>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</si>
  <si>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</si>
  <si>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</si>
  <si>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</si>
  <si>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</si>
  <si>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</si>
  <si>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</si>
  <si>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</si>
  <si>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</si>
  <si>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</si>
  <si>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</si>
  <si>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</si>
  <si>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</si>
  <si>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</si>
  <si>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</si>
  <si>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</si>
  <si>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</si>
  <si>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</si>
  <si>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</si>
  <si>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</si>
  <si>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</si>
  <si>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</si>
  <si>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</si>
  <si>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</si>
  <si>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</si>
  <si>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</si>
  <si>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</si>
  <si>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</si>
  <si>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</si>
  <si>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</si>
  <si>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</si>
  <si>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</si>
  <si>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</si>
  <si>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</si>
  <si>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</si>
  <si>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</si>
  <si>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</si>
  <si>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</si>
  <si>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</si>
  <si>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</si>
  <si>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</si>
  <si>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</si>
  <si>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</si>
  <si>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</si>
  <si>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</si>
  <si>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</si>
  <si>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</si>
  <si>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</si>
  <si>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</si>
  <si>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</si>
  <si>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</si>
  <si>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</si>
  <si>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</si>
  <si>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</si>
  <si>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City of Johannesburg (JHB) - Table C6 Quarterly Budget Statement - Financial Position ( Waste management                                   ) for 1st Quarter ended 30 September 2025 (Figures Finalised as at 2025/10/28)</t>
  </si>
  <si>
    <t>Gauteng: City of Tshwane (TSH) - Table C6 Quarterly Budget Statement - Financial Position ( Waste management                                   ) for 1st Quarter ended 30 September 2025 (Figures Finalised as at 2025/10/28)</t>
  </si>
  <si>
    <t>Gauteng: Emfuleni (GT421) - Table C6 Quarterly Budget Statement - Financial Position ( Waste management                                   ) for 1st Quarter ended 30 September 2025 (Figures Finalised as at 2025/10/28)</t>
  </si>
  <si>
    <t>Gauteng: Midvaal (GT422) - Table C6 Quarterly Budget Statement - Financial Position ( Waste management                                   ) for 1st Quarter ended 30 September 2025 (Figures Finalised as at 2025/10/28)</t>
  </si>
  <si>
    <t>Gauteng: Lesedi (GT423) - Table C6 Quarterly Budget Statement - Financial Position ( Waste management                                   ) for 1st Quarter ended 30 September 2025 (Figures Finalised as at 2025/10/28)</t>
  </si>
  <si>
    <t>Gauteng: Sedibeng (DC42) - Table C6 Quarterly Budget Statement - Financial Position ( Waste management                                   ) for 1st Quarter ended 30 September 2025 (Figures Finalised as at 2025/10/28)</t>
  </si>
  <si>
    <t>Gauteng: Mogale City (GT481) - Table C6 Quarterly Budget Statement - Financial Position ( Waste management                                   ) for 1st Quarter ended 30 September 2025 (Figures Finalised as at 2025/10/28)</t>
  </si>
  <si>
    <t>Gauteng: Merafong City (GT484) - Table C6 Quarterly Budget Statement - Financial Position ( Waste management                                   ) for 1st Quarter ended 30 September 2025 (Figures Finalised as at 2025/10/28)</t>
  </si>
  <si>
    <t>Gauteng: Rand West City (GT485) - Table C6 Quarterly Budget Statement - Financial Position ( Waste management                                   ) for 1st Quarter ended 30 September 2025 (Figures Finalised as at 2025/10/28)</t>
  </si>
  <si>
    <t>Gauteng: West Rand (DC48)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</si>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</sst>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502937801</v>
      </c>
      <c r="D7" s="18"/>
      <c r="E7" s="19">
        <v>-354702439</v>
      </c>
      <c r="F7" s="20">
        <v>-354702439</v>
      </c>
      <c r="G7" s="20">
        <v>327611315</v>
      </c>
      <c r="H7" s="20">
        <v>243705058</v>
      </c>
      <c r="I7" s="20">
        <v>-81014078</v>
      </c>
      <c r="J7" s="20">
        <v>490302295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490302295</v>
      </c>
      <c r="X7" s="20">
        <v>-88675557</v>
      </c>
      <c r="Y7" s="20">
        <v>578977852</v>
      </c>
      <c r="Z7" s="21">
        <v>-652.91707386737926</v>
      </c>
      <c r="AA7" s="22">
        <v>-354702439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5893830</v>
      </c>
      <c r="F11" s="20">
        <v>5893830</v>
      </c>
      <c r="G11" s="24">
        <v>5893830</v>
      </c>
      <c r="H11" s="24">
        <v>-5893830</v>
      </c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1473459</v>
      </c>
      <c r="Y11" s="24">
        <v>-1473459</v>
      </c>
      <c r="Z11" s="25">
        <v>-100</v>
      </c>
      <c r="AA11" s="26">
        <v>5893830</v>
      </c>
    </row>
    <row r="12" spans="1:27" x14ac:dyDescent="0.25">
      <c r="A12" s="23" t="s">
        <v>40</v>
      </c>
      <c r="B12" s="17" t="s">
        <v>32</v>
      </c>
      <c r="C12" s="18">
        <v>31702736</v>
      </c>
      <c r="D12" s="18"/>
      <c r="E12" s="19">
        <v>41033478</v>
      </c>
      <c r="F12" s="20">
        <v>41033478</v>
      </c>
      <c r="G12" s="20">
        <v>44391234</v>
      </c>
      <c r="H12" s="20">
        <v>-15689019</v>
      </c>
      <c r="I12" s="20">
        <v>-933687</v>
      </c>
      <c r="J12" s="20">
        <v>27768528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27768528</v>
      </c>
      <c r="X12" s="20">
        <v>10258374</v>
      </c>
      <c r="Y12" s="20">
        <v>17510154</v>
      </c>
      <c r="Z12" s="21">
        <v>170.69132008639966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534640537</v>
      </c>
      <c r="D13" s="29">
        <f>SUM(D6:D12)</f>
        <v>0</v>
      </c>
      <c r="E13" s="30">
        <f t="shared" si="0"/>
        <v>-307775131</v>
      </c>
      <c r="F13" s="31">
        <f t="shared" si="0"/>
        <v>-307775131</v>
      </c>
      <c r="G13" s="31">
        <f t="shared" si="0"/>
        <v>377896379</v>
      </c>
      <c r="H13" s="31">
        <f t="shared" si="0"/>
        <v>222122209</v>
      </c>
      <c r="I13" s="31">
        <f t="shared" si="0"/>
        <v>-81947765</v>
      </c>
      <c r="J13" s="31">
        <f t="shared" si="0"/>
        <v>518070823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518070823</v>
      </c>
      <c r="X13" s="31">
        <f t="shared" si="0"/>
        <v>-76943724</v>
      </c>
      <c r="Y13" s="31">
        <f t="shared" si="0"/>
        <v>595014547</v>
      </c>
      <c r="Z13" s="32">
        <f>+IF(X13&lt;&gt;0,+(Y13/X13)*100,0)</f>
        <v>-773.31134505525108</v>
      </c>
      <c r="AA13" s="33">
        <f>SUM(AA6:AA12)</f>
        <v>-307775131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2338371517</v>
      </c>
      <c r="D17" s="18"/>
      <c r="E17" s="19">
        <v>2475282454</v>
      </c>
      <c r="F17" s="20">
        <v>2475282454</v>
      </c>
      <c r="G17" s="24">
        <v>2276571909</v>
      </c>
      <c r="H17" s="24">
        <v>61799608</v>
      </c>
      <c r="I17" s="24"/>
      <c r="J17" s="20">
        <v>2338371517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2338371517</v>
      </c>
      <c r="X17" s="20">
        <v>618820635</v>
      </c>
      <c r="Y17" s="24">
        <v>1719550882</v>
      </c>
      <c r="Z17" s="25">
        <v>277.87549166003492</v>
      </c>
      <c r="AA17" s="26">
        <v>2475282454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2338371517</v>
      </c>
      <c r="D25" s="29">
        <f t="shared" ref="D25:Y25" si="1">SUM(D15:D24)</f>
        <v>0</v>
      </c>
      <c r="E25" s="35">
        <f t="shared" si="1"/>
        <v>2475282454</v>
      </c>
      <c r="F25" s="36">
        <f t="shared" si="1"/>
        <v>2475282454</v>
      </c>
      <c r="G25" s="36">
        <f t="shared" si="1"/>
        <v>2276571909</v>
      </c>
      <c r="H25" s="36">
        <f t="shared" si="1"/>
        <v>61799608</v>
      </c>
      <c r="I25" s="36">
        <f t="shared" si="1"/>
        <v>0</v>
      </c>
      <c r="J25" s="36">
        <f t="shared" si="1"/>
        <v>2338371517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2338371517</v>
      </c>
      <c r="X25" s="36">
        <f t="shared" si="1"/>
        <v>618820635</v>
      </c>
      <c r="Y25" s="36">
        <f t="shared" si="1"/>
        <v>1719550882</v>
      </c>
      <c r="Z25" s="37">
        <f>+IF(X25&lt;&gt;0,+(Y25/X25)*100,0)</f>
        <v>277.87549166003492</v>
      </c>
      <c r="AA25" s="38">
        <f>SUM(AA15:AA24)</f>
        <v>2475282454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2873012054</v>
      </c>
      <c r="D26" s="29">
        <f>+D13+D25</f>
        <v>0</v>
      </c>
      <c r="E26" s="30">
        <f t="shared" si="2"/>
        <v>2167507323</v>
      </c>
      <c r="F26" s="31">
        <f t="shared" si="2"/>
        <v>2167507323</v>
      </c>
      <c r="G26" s="31">
        <f t="shared" si="2"/>
        <v>2654468288</v>
      </c>
      <c r="H26" s="31">
        <f t="shared" si="2"/>
        <v>283921817</v>
      </c>
      <c r="I26" s="31">
        <f t="shared" si="2"/>
        <v>-81947765</v>
      </c>
      <c r="J26" s="31">
        <f t="shared" si="2"/>
        <v>2856442340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2856442340</v>
      </c>
      <c r="X26" s="31">
        <f t="shared" si="2"/>
        <v>541876911</v>
      </c>
      <c r="Y26" s="31">
        <f t="shared" si="2"/>
        <v>2314565429</v>
      </c>
      <c r="Z26" s="32">
        <f>+IF(X26&lt;&gt;0,+(Y26/X26)*100,0)</f>
        <v>427.13859587200614</v>
      </c>
      <c r="AA26" s="33">
        <f>+AA13+AA25</f>
        <v>2167507323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491821985</v>
      </c>
      <c r="D34" s="18"/>
      <c r="E34" s="19"/>
      <c r="F34" s="20"/>
      <c r="G34" s="20">
        <v>491821984</v>
      </c>
      <c r="H34" s="20"/>
      <c r="I34" s="20"/>
      <c r="J34" s="20">
        <v>491821984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491821984</v>
      </c>
      <c r="X34" s="20"/>
      <c r="Y34" s="20">
        <v>491821984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-27990</v>
      </c>
      <c r="D35" s="18"/>
      <c r="E35" s="19">
        <v>-11623238</v>
      </c>
      <c r="F35" s="20">
        <v>-11623238</v>
      </c>
      <c r="G35" s="20">
        <v>-11651228</v>
      </c>
      <c r="H35" s="20">
        <v>11623238</v>
      </c>
      <c r="I35" s="20"/>
      <c r="J35" s="20">
        <v>-27990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-27990</v>
      </c>
      <c r="X35" s="20">
        <v>-2905812</v>
      </c>
      <c r="Y35" s="20">
        <v>2877822</v>
      </c>
      <c r="Z35" s="21">
        <v>-99.036758055923784</v>
      </c>
      <c r="AA35" s="22">
        <v>-11623238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491793995</v>
      </c>
      <c r="D37" s="29">
        <f t="shared" ref="D37:Y37" si="3">SUM(D29:D36)</f>
        <v>0</v>
      </c>
      <c r="E37" s="30">
        <f t="shared" si="3"/>
        <v>-11623238</v>
      </c>
      <c r="F37" s="31">
        <f t="shared" si="3"/>
        <v>-11623238</v>
      </c>
      <c r="G37" s="31">
        <f t="shared" si="3"/>
        <v>480170756</v>
      </c>
      <c r="H37" s="31">
        <f t="shared" si="3"/>
        <v>11623238</v>
      </c>
      <c r="I37" s="31">
        <f t="shared" si="3"/>
        <v>0</v>
      </c>
      <c r="J37" s="31">
        <f t="shared" si="3"/>
        <v>491793994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491793994</v>
      </c>
      <c r="X37" s="31">
        <f t="shared" si="3"/>
        <v>-2905812</v>
      </c>
      <c r="Y37" s="31">
        <f t="shared" si="3"/>
        <v>494699806</v>
      </c>
      <c r="Z37" s="32">
        <f>+IF(X37&lt;&gt;0,+(Y37/X37)*100,0)</f>
        <v>-17024.494564686222</v>
      </c>
      <c r="AA37" s="33">
        <f>SUM(AA29:AA36)</f>
        <v>-11623238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652596407</v>
      </c>
      <c r="F40" s="20">
        <v>652596407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163149099</v>
      </c>
      <c r="Y40" s="20">
        <v>-163149099</v>
      </c>
      <c r="Z40" s="21">
        <v>-100</v>
      </c>
      <c r="AA40" s="22">
        <v>652596407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652596407</v>
      </c>
      <c r="F43" s="36">
        <f t="shared" si="4"/>
        <v>652596407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163149099</v>
      </c>
      <c r="Y43" s="36">
        <f t="shared" si="4"/>
        <v>-163149099</v>
      </c>
      <c r="Z43" s="37">
        <f>+IF(X43&lt;&gt;0,+(Y43/X43)*100,0)</f>
        <v>-100</v>
      </c>
      <c r="AA43" s="38">
        <f>SUM(AA39:AA42)</f>
        <v>652596407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491793995</v>
      </c>
      <c r="D44" s="29">
        <f>+D37+D43</f>
        <v>0</v>
      </c>
      <c r="E44" s="30">
        <f t="shared" si="5"/>
        <v>640973169</v>
      </c>
      <c r="F44" s="31">
        <f t="shared" si="5"/>
        <v>640973169</v>
      </c>
      <c r="G44" s="31">
        <f t="shared" si="5"/>
        <v>480170756</v>
      </c>
      <c r="H44" s="31">
        <f t="shared" si="5"/>
        <v>11623238</v>
      </c>
      <c r="I44" s="31">
        <f t="shared" si="5"/>
        <v>0</v>
      </c>
      <c r="J44" s="31">
        <f t="shared" si="5"/>
        <v>491793994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491793994</v>
      </c>
      <c r="X44" s="31">
        <f t="shared" si="5"/>
        <v>160243287</v>
      </c>
      <c r="Y44" s="31">
        <f t="shared" si="5"/>
        <v>331550707</v>
      </c>
      <c r="Z44" s="32">
        <f>+IF(X44&lt;&gt;0,+(Y44/X44)*100,0)</f>
        <v>206.90458440234067</v>
      </c>
      <c r="AA44" s="33">
        <f>+AA37+AA43</f>
        <v>640973169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2381218059</v>
      </c>
      <c r="D45" s="42">
        <f t="shared" si="6"/>
        <v>0</v>
      </c>
      <c r="E45" s="43">
        <f t="shared" si="6"/>
        <v>1526534154</v>
      </c>
      <c r="F45" s="44">
        <f t="shared" si="6"/>
        <v>1526534154</v>
      </c>
      <c r="G45" s="44">
        <f t="shared" si="6"/>
        <v>2174297532</v>
      </c>
      <c r="H45" s="44">
        <f t="shared" si="6"/>
        <v>272298579</v>
      </c>
      <c r="I45" s="44">
        <f t="shared" si="6"/>
        <v>-81947765</v>
      </c>
      <c r="J45" s="44">
        <f t="shared" si="6"/>
        <v>2364648346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2364648346</v>
      </c>
      <c r="X45" s="44">
        <f t="shared" si="6"/>
        <v>381633624</v>
      </c>
      <c r="Y45" s="44">
        <f t="shared" si="6"/>
        <v>1983014722</v>
      </c>
      <c r="Z45" s="45">
        <f>+IF(X45&lt;&gt;0,+(Y45/X45)*100,0)</f>
        <v>519.61216132255686</v>
      </c>
      <c r="AA45" s="46">
        <f>+AA26-AA44</f>
        <v>1526534154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5740327900</v>
      </c>
      <c r="D47" s="18"/>
      <c r="E47" s="19">
        <v>5807160062</v>
      </c>
      <c r="F47" s="20">
        <v>5807160062</v>
      </c>
      <c r="G47" s="20">
        <v>6109219615</v>
      </c>
      <c r="H47" s="20">
        <v>60268793</v>
      </c>
      <c r="I47" s="20">
        <v>-204794753</v>
      </c>
      <c r="J47" s="20">
        <v>5964693655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5964693655</v>
      </c>
      <c r="X47" s="20">
        <v>1451789844</v>
      </c>
      <c r="Y47" s="20">
        <v>4512903811</v>
      </c>
      <c r="Z47" s="47">
        <v>310.85103878161584</v>
      </c>
      <c r="AA47" s="22">
        <v>5807160062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5740327900</v>
      </c>
      <c r="D50" s="50">
        <f t="shared" ref="D50:Y50" si="7">SUM(D47:D49)</f>
        <v>0</v>
      </c>
      <c r="E50" s="51">
        <f t="shared" si="7"/>
        <v>5807160062</v>
      </c>
      <c r="F50" s="52">
        <f t="shared" si="7"/>
        <v>5807160062</v>
      </c>
      <c r="G50" s="52">
        <f t="shared" si="7"/>
        <v>6109219615</v>
      </c>
      <c r="H50" s="52">
        <f t="shared" si="7"/>
        <v>60268793</v>
      </c>
      <c r="I50" s="52">
        <f t="shared" si="7"/>
        <v>-204794753</v>
      </c>
      <c r="J50" s="52">
        <f t="shared" si="7"/>
        <v>5964693655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5964693655</v>
      </c>
      <c r="X50" s="52">
        <f t="shared" si="7"/>
        <v>1451789844</v>
      </c>
      <c r="Y50" s="52">
        <f t="shared" si="7"/>
        <v>4512903811</v>
      </c>
      <c r="Z50" s="53">
        <f>+IF(X50&lt;&gt;0,+(Y50/X50)*100,0)</f>
        <v>310.85103878161584</v>
      </c>
      <c r="AA50" s="54">
        <f>SUM(AA47:AA49)</f>
        <v>5807160062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2576866002</v>
      </c>
      <c r="F6" s="20">
        <v>2576866002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646423776</v>
      </c>
      <c r="Y6" s="20">
        <v>-646423776</v>
      </c>
      <c r="Z6" s="21">
        <v>-100</v>
      </c>
      <c r="AA6" s="22">
        <v>2576866002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1294727001</v>
      </c>
      <c r="F7" s="20">
        <v>1294727001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320239908</v>
      </c>
      <c r="Y7" s="20">
        <v>-320239908</v>
      </c>
      <c r="Z7" s="21">
        <v>-100</v>
      </c>
      <c r="AA7" s="22">
        <v>1294727001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3871593003</v>
      </c>
      <c r="F13" s="31">
        <f t="shared" si="0"/>
        <v>3871593003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966663684</v>
      </c>
      <c r="Y13" s="31">
        <f t="shared" si="0"/>
        <v>-966663684</v>
      </c>
      <c r="Z13" s="32">
        <f>+IF(X13&lt;&gt;0,+(Y13/X13)*100,0)</f>
        <v>-100</v>
      </c>
      <c r="AA13" s="33">
        <f>SUM(AA6:AA12)</f>
        <v>3871593003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488645250</v>
      </c>
      <c r="F17" s="20">
        <v>488645250</v>
      </c>
      <c r="G17" s="24"/>
      <c r="H17" s="24">
        <v>5738000</v>
      </c>
      <c r="I17" s="24"/>
      <c r="J17" s="20">
        <v>5738000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5738000</v>
      </c>
      <c r="X17" s="20">
        <v>36700677</v>
      </c>
      <c r="Y17" s="24">
        <v>-30962677</v>
      </c>
      <c r="Z17" s="25">
        <v>-84.365411024979181</v>
      </c>
      <c r="AA17" s="26">
        <v>488645250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488645250</v>
      </c>
      <c r="F25" s="36">
        <f t="shared" si="1"/>
        <v>488645250</v>
      </c>
      <c r="G25" s="36">
        <f t="shared" si="1"/>
        <v>0</v>
      </c>
      <c r="H25" s="36">
        <f t="shared" si="1"/>
        <v>5738000</v>
      </c>
      <c r="I25" s="36">
        <f t="shared" si="1"/>
        <v>0</v>
      </c>
      <c r="J25" s="36">
        <f t="shared" si="1"/>
        <v>5738000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5738000</v>
      </c>
      <c r="X25" s="36">
        <f t="shared" si="1"/>
        <v>36700677</v>
      </c>
      <c r="Y25" s="36">
        <f t="shared" si="1"/>
        <v>-30962677</v>
      </c>
      <c r="Z25" s="37">
        <f>+IF(X25&lt;&gt;0,+(Y25/X25)*100,0)</f>
        <v>-84.365411024979181</v>
      </c>
      <c r="AA25" s="38">
        <f>SUM(AA15:AA24)</f>
        <v>488645250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4360238253</v>
      </c>
      <c r="F26" s="31">
        <f t="shared" si="2"/>
        <v>4360238253</v>
      </c>
      <c r="G26" s="31">
        <f t="shared" si="2"/>
        <v>0</v>
      </c>
      <c r="H26" s="31">
        <f t="shared" si="2"/>
        <v>5738000</v>
      </c>
      <c r="I26" s="31">
        <f t="shared" si="2"/>
        <v>0</v>
      </c>
      <c r="J26" s="31">
        <f t="shared" si="2"/>
        <v>5738000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5738000</v>
      </c>
      <c r="X26" s="31">
        <f t="shared" si="2"/>
        <v>1003364361</v>
      </c>
      <c r="Y26" s="31">
        <f t="shared" si="2"/>
        <v>-997626361</v>
      </c>
      <c r="Z26" s="32">
        <f>+IF(X26&lt;&gt;0,+(Y26/X26)*100,0)</f>
        <v>-99.428123997320256</v>
      </c>
      <c r="AA26" s="33">
        <f>+AA13+AA25</f>
        <v>4360238253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488645250</v>
      </c>
      <c r="F32" s="20">
        <v>488645250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36700677</v>
      </c>
      <c r="Y32" s="20">
        <v>-36700677</v>
      </c>
      <c r="Z32" s="21">
        <v>-100</v>
      </c>
      <c r="AA32" s="22">
        <v>488645250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488645250</v>
      </c>
      <c r="F37" s="31">
        <f t="shared" si="3"/>
        <v>488645250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36700677</v>
      </c>
      <c r="Y37" s="31">
        <f t="shared" si="3"/>
        <v>-36700677</v>
      </c>
      <c r="Z37" s="32">
        <f>+IF(X37&lt;&gt;0,+(Y37/X37)*100,0)</f>
        <v>-100</v>
      </c>
      <c r="AA37" s="33">
        <f>SUM(AA29:AA36)</f>
        <v>488645250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488645250</v>
      </c>
      <c r="F44" s="31">
        <f t="shared" si="5"/>
        <v>488645250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36700677</v>
      </c>
      <c r="Y44" s="31">
        <f t="shared" si="5"/>
        <v>-36700677</v>
      </c>
      <c r="Z44" s="32">
        <f>+IF(X44&lt;&gt;0,+(Y44/X44)*100,0)</f>
        <v>-100</v>
      </c>
      <c r="AA44" s="33">
        <f>+AA37+AA43</f>
        <v>488645250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3871593003</v>
      </c>
      <c r="F45" s="44">
        <f t="shared" si="6"/>
        <v>3871593003</v>
      </c>
      <c r="G45" s="44">
        <f t="shared" si="6"/>
        <v>0</v>
      </c>
      <c r="H45" s="44">
        <f t="shared" si="6"/>
        <v>5738000</v>
      </c>
      <c r="I45" s="44">
        <f t="shared" si="6"/>
        <v>0</v>
      </c>
      <c r="J45" s="44">
        <f t="shared" si="6"/>
        <v>5738000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5738000</v>
      </c>
      <c r="X45" s="44">
        <f t="shared" si="6"/>
        <v>966663684</v>
      </c>
      <c r="Y45" s="44">
        <f t="shared" si="6"/>
        <v>-960925684</v>
      </c>
      <c r="Z45" s="45">
        <f>+IF(X45&lt;&gt;0,+(Y45/X45)*100,0)</f>
        <v>-99.406411961577319</v>
      </c>
      <c r="AA45" s="46">
        <f>+AA26-AA44</f>
        <v>3871593003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1453456442</v>
      </c>
      <c r="F6" s="20">
        <v>1453456442</v>
      </c>
      <c r="G6" s="20">
        <v>23798877</v>
      </c>
      <c r="H6" s="20">
        <v>23798877</v>
      </c>
      <c r="I6" s="20">
        <v>-82462156</v>
      </c>
      <c r="J6" s="20">
        <v>-34864402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-34864402</v>
      </c>
      <c r="X6" s="20">
        <v>278799463</v>
      </c>
      <c r="Y6" s="20">
        <v>-313663865</v>
      </c>
      <c r="Z6" s="21">
        <v>-112.50518979658149</v>
      </c>
      <c r="AA6" s="22">
        <v>1453456442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51697867</v>
      </c>
      <c r="H7" s="20">
        <v>51697867</v>
      </c>
      <c r="I7" s="20">
        <v>-73305687</v>
      </c>
      <c r="J7" s="20">
        <v>30090047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30090047</v>
      </c>
      <c r="X7" s="20"/>
      <c r="Y7" s="20">
        <v>30090047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200735</v>
      </c>
      <c r="H11" s="24">
        <v>200735</v>
      </c>
      <c r="I11" s="24">
        <v>13438669</v>
      </c>
      <c r="J11" s="20">
        <v>13840139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13840139</v>
      </c>
      <c r="X11" s="20"/>
      <c r="Y11" s="24">
        <v>13840139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>
        <v>-1952</v>
      </c>
      <c r="J12" s="20">
        <v>-1952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-1952</v>
      </c>
      <c r="X12" s="20"/>
      <c r="Y12" s="20">
        <v>-1952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1453456442</v>
      </c>
      <c r="F13" s="31">
        <f t="shared" si="0"/>
        <v>1453456442</v>
      </c>
      <c r="G13" s="31">
        <f t="shared" si="0"/>
        <v>75697479</v>
      </c>
      <c r="H13" s="31">
        <f t="shared" si="0"/>
        <v>75697479</v>
      </c>
      <c r="I13" s="31">
        <f t="shared" si="0"/>
        <v>-142331126</v>
      </c>
      <c r="J13" s="31">
        <f t="shared" si="0"/>
        <v>9063832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9063832</v>
      </c>
      <c r="X13" s="31">
        <f t="shared" si="0"/>
        <v>278799463</v>
      </c>
      <c r="Y13" s="31">
        <f t="shared" si="0"/>
        <v>-269735631</v>
      </c>
      <c r="Z13" s="32">
        <f>+IF(X13&lt;&gt;0,+(Y13/X13)*100,0)</f>
        <v>-96.748977956245213</v>
      </c>
      <c r="AA13" s="33">
        <f>SUM(AA6:AA12)</f>
        <v>1453456442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13504866</v>
      </c>
      <c r="F17" s="20">
        <v>13504866</v>
      </c>
      <c r="G17" s="24"/>
      <c r="H17" s="24"/>
      <c r="I17" s="24">
        <v>6922465</v>
      </c>
      <c r="J17" s="20">
        <v>6922465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6922465</v>
      </c>
      <c r="X17" s="20">
        <v>1688442</v>
      </c>
      <c r="Y17" s="24">
        <v>5234023</v>
      </c>
      <c r="Z17" s="25">
        <v>309.99128190367213</v>
      </c>
      <c r="AA17" s="26">
        <v>13504866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13504866</v>
      </c>
      <c r="F25" s="36">
        <f t="shared" si="1"/>
        <v>13504866</v>
      </c>
      <c r="G25" s="36">
        <f t="shared" si="1"/>
        <v>0</v>
      </c>
      <c r="H25" s="36">
        <f t="shared" si="1"/>
        <v>0</v>
      </c>
      <c r="I25" s="36">
        <f t="shared" si="1"/>
        <v>6922465</v>
      </c>
      <c r="J25" s="36">
        <f t="shared" si="1"/>
        <v>6922465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6922465</v>
      </c>
      <c r="X25" s="36">
        <f t="shared" si="1"/>
        <v>1688442</v>
      </c>
      <c r="Y25" s="36">
        <f t="shared" si="1"/>
        <v>5234023</v>
      </c>
      <c r="Z25" s="37">
        <f>+IF(X25&lt;&gt;0,+(Y25/X25)*100,0)</f>
        <v>309.99128190367213</v>
      </c>
      <c r="AA25" s="38">
        <f>SUM(AA15:AA24)</f>
        <v>13504866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1466961308</v>
      </c>
      <c r="F26" s="31">
        <f t="shared" si="2"/>
        <v>1466961308</v>
      </c>
      <c r="G26" s="31">
        <f t="shared" si="2"/>
        <v>75697479</v>
      </c>
      <c r="H26" s="31">
        <f t="shared" si="2"/>
        <v>75697479</v>
      </c>
      <c r="I26" s="31">
        <f t="shared" si="2"/>
        <v>-135408661</v>
      </c>
      <c r="J26" s="31">
        <f t="shared" si="2"/>
        <v>15986297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15986297</v>
      </c>
      <c r="X26" s="31">
        <f t="shared" si="2"/>
        <v>280487905</v>
      </c>
      <c r="Y26" s="31">
        <f t="shared" si="2"/>
        <v>-264501608</v>
      </c>
      <c r="Z26" s="32">
        <f>+IF(X26&lt;&gt;0,+(Y26/X26)*100,0)</f>
        <v>-94.300539625763903</v>
      </c>
      <c r="AA26" s="33">
        <f>+AA13+AA25</f>
        <v>1466961308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-94006200</v>
      </c>
      <c r="F32" s="20">
        <v>-94006200</v>
      </c>
      <c r="G32" s="20">
        <v>-52552571</v>
      </c>
      <c r="H32" s="20">
        <v>-52552571</v>
      </c>
      <c r="I32" s="20">
        <v>146777721</v>
      </c>
      <c r="J32" s="20">
        <v>41672579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41672579</v>
      </c>
      <c r="X32" s="20">
        <v>-35117250</v>
      </c>
      <c r="Y32" s="20">
        <v>76789829</v>
      </c>
      <c r="Z32" s="21">
        <v>-218.66697705543575</v>
      </c>
      <c r="AA32" s="22">
        <v>-94006200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>
        <v>1761</v>
      </c>
      <c r="J35" s="20">
        <v>1761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1761</v>
      </c>
      <c r="X35" s="20"/>
      <c r="Y35" s="20">
        <v>1761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-94006200</v>
      </c>
      <c r="F37" s="31">
        <f t="shared" si="3"/>
        <v>-94006200</v>
      </c>
      <c r="G37" s="31">
        <f t="shared" si="3"/>
        <v>-52552571</v>
      </c>
      <c r="H37" s="31">
        <f t="shared" si="3"/>
        <v>-52552571</v>
      </c>
      <c r="I37" s="31">
        <f t="shared" si="3"/>
        <v>146779482</v>
      </c>
      <c r="J37" s="31">
        <f t="shared" si="3"/>
        <v>41674340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41674340</v>
      </c>
      <c r="X37" s="31">
        <f t="shared" si="3"/>
        <v>-35117250</v>
      </c>
      <c r="Y37" s="31">
        <f t="shared" si="3"/>
        <v>76791590</v>
      </c>
      <c r="Z37" s="32">
        <f>+IF(X37&lt;&gt;0,+(Y37/X37)*100,0)</f>
        <v>-218.67199168499815</v>
      </c>
      <c r="AA37" s="33">
        <f>SUM(AA29:AA36)</f>
        <v>-94006200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-94006200</v>
      </c>
      <c r="F44" s="31">
        <f t="shared" si="5"/>
        <v>-94006200</v>
      </c>
      <c r="G44" s="31">
        <f t="shared" si="5"/>
        <v>-52552571</v>
      </c>
      <c r="H44" s="31">
        <f t="shared" si="5"/>
        <v>-52552571</v>
      </c>
      <c r="I44" s="31">
        <f t="shared" si="5"/>
        <v>146779482</v>
      </c>
      <c r="J44" s="31">
        <f t="shared" si="5"/>
        <v>41674340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41674340</v>
      </c>
      <c r="X44" s="31">
        <f t="shared" si="5"/>
        <v>-35117250</v>
      </c>
      <c r="Y44" s="31">
        <f t="shared" si="5"/>
        <v>76791590</v>
      </c>
      <c r="Z44" s="32">
        <f>+IF(X44&lt;&gt;0,+(Y44/X44)*100,0)</f>
        <v>-218.67199168499815</v>
      </c>
      <c r="AA44" s="33">
        <f>+AA37+AA43</f>
        <v>-94006200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1560967508</v>
      </c>
      <c r="F45" s="44">
        <f t="shared" si="6"/>
        <v>1560967508</v>
      </c>
      <c r="G45" s="44">
        <f t="shared" si="6"/>
        <v>128250050</v>
      </c>
      <c r="H45" s="44">
        <f t="shared" si="6"/>
        <v>128250050</v>
      </c>
      <c r="I45" s="44">
        <f t="shared" si="6"/>
        <v>-282188143</v>
      </c>
      <c r="J45" s="44">
        <f t="shared" si="6"/>
        <v>-25688043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-25688043</v>
      </c>
      <c r="X45" s="44">
        <f t="shared" si="6"/>
        <v>315605155</v>
      </c>
      <c r="Y45" s="44">
        <f t="shared" si="6"/>
        <v>-341293198</v>
      </c>
      <c r="Z45" s="45">
        <f>+IF(X45&lt;&gt;0,+(Y45/X45)*100,0)</f>
        <v>-108.13929766134522</v>
      </c>
      <c r="AA45" s="46">
        <f>+AA26-AA44</f>
        <v>1560967508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>
        <v>2372366</v>
      </c>
      <c r="J47" s="20">
        <v>2372366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2372366</v>
      </c>
      <c r="X47" s="20"/>
      <c r="Y47" s="20">
        <v>2372366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2372366</v>
      </c>
      <c r="J50" s="52">
        <f t="shared" si="7"/>
        <v>2372366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2372366</v>
      </c>
      <c r="X50" s="52">
        <f t="shared" si="7"/>
        <v>0</v>
      </c>
      <c r="Y50" s="52">
        <f t="shared" si="7"/>
        <v>2372366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11484609</v>
      </c>
      <c r="D7" s="18"/>
      <c r="E7" s="19">
        <v>72568884</v>
      </c>
      <c r="F7" s="20">
        <v>72568884</v>
      </c>
      <c r="G7" s="20">
        <v>20733463</v>
      </c>
      <c r="H7" s="20">
        <v>4436248</v>
      </c>
      <c r="I7" s="20">
        <v>10335764</v>
      </c>
      <c r="J7" s="20">
        <v>35505475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35505475</v>
      </c>
      <c r="X7" s="20">
        <v>18133842</v>
      </c>
      <c r="Y7" s="20">
        <v>17371633</v>
      </c>
      <c r="Z7" s="21">
        <v>95.79675945119628</v>
      </c>
      <c r="AA7" s="22">
        <v>72568884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11484609</v>
      </c>
      <c r="D13" s="29">
        <f>SUM(D6:D12)</f>
        <v>0</v>
      </c>
      <c r="E13" s="30">
        <f t="shared" si="0"/>
        <v>72568884</v>
      </c>
      <c r="F13" s="31">
        <f t="shared" si="0"/>
        <v>72568884</v>
      </c>
      <c r="G13" s="31">
        <f t="shared" si="0"/>
        <v>20733463</v>
      </c>
      <c r="H13" s="31">
        <f t="shared" si="0"/>
        <v>4436248</v>
      </c>
      <c r="I13" s="31">
        <f t="shared" si="0"/>
        <v>10335764</v>
      </c>
      <c r="J13" s="31">
        <f t="shared" si="0"/>
        <v>35505475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35505475</v>
      </c>
      <c r="X13" s="31">
        <f t="shared" si="0"/>
        <v>18133842</v>
      </c>
      <c r="Y13" s="31">
        <f t="shared" si="0"/>
        <v>17371633</v>
      </c>
      <c r="Z13" s="32">
        <f>+IF(X13&lt;&gt;0,+(Y13/X13)*100,0)</f>
        <v>95.79675945119628</v>
      </c>
      <c r="AA13" s="33">
        <f>SUM(AA6:AA12)</f>
        <v>72568884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70093736</v>
      </c>
      <c r="D17" s="18"/>
      <c r="E17" s="19">
        <v>82620272</v>
      </c>
      <c r="F17" s="20">
        <v>82620272</v>
      </c>
      <c r="G17" s="24">
        <v>72505132</v>
      </c>
      <c r="H17" s="24">
        <v>-2977269</v>
      </c>
      <c r="I17" s="24">
        <v>-282935</v>
      </c>
      <c r="J17" s="20">
        <v>69244928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69244928</v>
      </c>
      <c r="X17" s="20">
        <v>20645516</v>
      </c>
      <c r="Y17" s="24">
        <v>48599412</v>
      </c>
      <c r="Z17" s="25">
        <v>235.39935741979033</v>
      </c>
      <c r="AA17" s="26">
        <v>82620272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70093736</v>
      </c>
      <c r="D25" s="29">
        <f t="shared" ref="D25:Y25" si="1">SUM(D15:D24)</f>
        <v>0</v>
      </c>
      <c r="E25" s="35">
        <f t="shared" si="1"/>
        <v>82620272</v>
      </c>
      <c r="F25" s="36">
        <f t="shared" si="1"/>
        <v>82620272</v>
      </c>
      <c r="G25" s="36">
        <f t="shared" si="1"/>
        <v>72505132</v>
      </c>
      <c r="H25" s="36">
        <f t="shared" si="1"/>
        <v>-2977269</v>
      </c>
      <c r="I25" s="36">
        <f t="shared" si="1"/>
        <v>-282935</v>
      </c>
      <c r="J25" s="36">
        <f t="shared" si="1"/>
        <v>69244928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69244928</v>
      </c>
      <c r="X25" s="36">
        <f t="shared" si="1"/>
        <v>20645516</v>
      </c>
      <c r="Y25" s="36">
        <f t="shared" si="1"/>
        <v>48599412</v>
      </c>
      <c r="Z25" s="37">
        <f>+IF(X25&lt;&gt;0,+(Y25/X25)*100,0)</f>
        <v>235.39935741979033</v>
      </c>
      <c r="AA25" s="38">
        <f>SUM(AA15:AA24)</f>
        <v>82620272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81578345</v>
      </c>
      <c r="D26" s="29">
        <f>+D13+D25</f>
        <v>0</v>
      </c>
      <c r="E26" s="30">
        <f t="shared" si="2"/>
        <v>155189156</v>
      </c>
      <c r="F26" s="31">
        <f t="shared" si="2"/>
        <v>155189156</v>
      </c>
      <c r="G26" s="31">
        <f t="shared" si="2"/>
        <v>93238595</v>
      </c>
      <c r="H26" s="31">
        <f t="shared" si="2"/>
        <v>1458979</v>
      </c>
      <c r="I26" s="31">
        <f t="shared" si="2"/>
        <v>10052829</v>
      </c>
      <c r="J26" s="31">
        <f t="shared" si="2"/>
        <v>104750403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104750403</v>
      </c>
      <c r="X26" s="31">
        <f t="shared" si="2"/>
        <v>38779358</v>
      </c>
      <c r="Y26" s="31">
        <f t="shared" si="2"/>
        <v>65971045</v>
      </c>
      <c r="Z26" s="32">
        <f>+IF(X26&lt;&gt;0,+(Y26/X26)*100,0)</f>
        <v>170.11897154150927</v>
      </c>
      <c r="AA26" s="33">
        <f>+AA13+AA25</f>
        <v>155189156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-46356601</v>
      </c>
      <c r="D35" s="18"/>
      <c r="E35" s="19">
        <v>-36931955</v>
      </c>
      <c r="F35" s="20">
        <v>-36931955</v>
      </c>
      <c r="G35" s="20">
        <v>-45219660</v>
      </c>
      <c r="H35" s="20">
        <v>-7180008</v>
      </c>
      <c r="I35" s="20">
        <v>1190075</v>
      </c>
      <c r="J35" s="20">
        <v>-51209593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-51209593</v>
      </c>
      <c r="X35" s="20">
        <v>-9228713</v>
      </c>
      <c r="Y35" s="20">
        <v>-41980880</v>
      </c>
      <c r="Z35" s="21">
        <v>454.89419814008738</v>
      </c>
      <c r="AA35" s="22">
        <v>-36931955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-46356601</v>
      </c>
      <c r="D37" s="29">
        <f t="shared" ref="D37:Y37" si="3">SUM(D29:D36)</f>
        <v>0</v>
      </c>
      <c r="E37" s="30">
        <f t="shared" si="3"/>
        <v>-36931955</v>
      </c>
      <c r="F37" s="31">
        <f t="shared" si="3"/>
        <v>-36931955</v>
      </c>
      <c r="G37" s="31">
        <f t="shared" si="3"/>
        <v>-45219660</v>
      </c>
      <c r="H37" s="31">
        <f t="shared" si="3"/>
        <v>-7180008</v>
      </c>
      <c r="I37" s="31">
        <f t="shared" si="3"/>
        <v>1190075</v>
      </c>
      <c r="J37" s="31">
        <f t="shared" si="3"/>
        <v>-51209593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-51209593</v>
      </c>
      <c r="X37" s="31">
        <f t="shared" si="3"/>
        <v>-9228713</v>
      </c>
      <c r="Y37" s="31">
        <f t="shared" si="3"/>
        <v>-41980880</v>
      </c>
      <c r="Z37" s="32">
        <f>+IF(X37&lt;&gt;0,+(Y37/X37)*100,0)</f>
        <v>454.89419814008738</v>
      </c>
      <c r="AA37" s="33">
        <f>SUM(AA29:AA36)</f>
        <v>-36931955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238541917</v>
      </c>
      <c r="D40" s="18"/>
      <c r="E40" s="19">
        <v>256893763</v>
      </c>
      <c r="F40" s="20">
        <v>256893763</v>
      </c>
      <c r="G40" s="20">
        <v>260754866</v>
      </c>
      <c r="H40" s="20">
        <v>-22212950</v>
      </c>
      <c r="I40" s="20"/>
      <c r="J40" s="20">
        <v>238541916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238541916</v>
      </c>
      <c r="X40" s="20">
        <v>64193773</v>
      </c>
      <c r="Y40" s="20">
        <v>174348143</v>
      </c>
      <c r="Z40" s="21">
        <v>271.59665938314606</v>
      </c>
      <c r="AA40" s="22">
        <v>256893763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238541917</v>
      </c>
      <c r="D43" s="29">
        <f t="shared" ref="D43:Y43" si="4">SUM(D39:D42)</f>
        <v>0</v>
      </c>
      <c r="E43" s="35">
        <f t="shared" si="4"/>
        <v>256893763</v>
      </c>
      <c r="F43" s="36">
        <f t="shared" si="4"/>
        <v>256893763</v>
      </c>
      <c r="G43" s="36">
        <f t="shared" si="4"/>
        <v>260754866</v>
      </c>
      <c r="H43" s="36">
        <f t="shared" si="4"/>
        <v>-22212950</v>
      </c>
      <c r="I43" s="36">
        <f t="shared" si="4"/>
        <v>0</v>
      </c>
      <c r="J43" s="36">
        <f t="shared" si="4"/>
        <v>238541916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238541916</v>
      </c>
      <c r="X43" s="36">
        <f t="shared" si="4"/>
        <v>64193773</v>
      </c>
      <c r="Y43" s="36">
        <f t="shared" si="4"/>
        <v>174348143</v>
      </c>
      <c r="Z43" s="37">
        <f>+IF(X43&lt;&gt;0,+(Y43/X43)*100,0)</f>
        <v>271.59665938314606</v>
      </c>
      <c r="AA43" s="38">
        <f>SUM(AA39:AA42)</f>
        <v>256893763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192185316</v>
      </c>
      <c r="D44" s="29">
        <f>+D37+D43</f>
        <v>0</v>
      </c>
      <c r="E44" s="30">
        <f t="shared" si="5"/>
        <v>219961808</v>
      </c>
      <c r="F44" s="31">
        <f t="shared" si="5"/>
        <v>219961808</v>
      </c>
      <c r="G44" s="31">
        <f t="shared" si="5"/>
        <v>215535206</v>
      </c>
      <c r="H44" s="31">
        <f t="shared" si="5"/>
        <v>-29392958</v>
      </c>
      <c r="I44" s="31">
        <f t="shared" si="5"/>
        <v>1190075</v>
      </c>
      <c r="J44" s="31">
        <f t="shared" si="5"/>
        <v>187332323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187332323</v>
      </c>
      <c r="X44" s="31">
        <f t="shared" si="5"/>
        <v>54965060</v>
      </c>
      <c r="Y44" s="31">
        <f t="shared" si="5"/>
        <v>132367263</v>
      </c>
      <c r="Z44" s="32">
        <f>+IF(X44&lt;&gt;0,+(Y44/X44)*100,0)</f>
        <v>240.82073775594895</v>
      </c>
      <c r="AA44" s="33">
        <f>+AA37+AA43</f>
        <v>219961808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-110606971</v>
      </c>
      <c r="D45" s="42">
        <f t="shared" si="6"/>
        <v>0</v>
      </c>
      <c r="E45" s="43">
        <f t="shared" si="6"/>
        <v>-64772652</v>
      </c>
      <c r="F45" s="44">
        <f t="shared" si="6"/>
        <v>-64772652</v>
      </c>
      <c r="G45" s="44">
        <f t="shared" si="6"/>
        <v>-122296611</v>
      </c>
      <c r="H45" s="44">
        <f t="shared" si="6"/>
        <v>30851937</v>
      </c>
      <c r="I45" s="44">
        <f t="shared" si="6"/>
        <v>8862754</v>
      </c>
      <c r="J45" s="44">
        <f t="shared" si="6"/>
        <v>-82581920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-82581920</v>
      </c>
      <c r="X45" s="44">
        <f t="shared" si="6"/>
        <v>-16185702</v>
      </c>
      <c r="Y45" s="44">
        <f t="shared" si="6"/>
        <v>-66396218</v>
      </c>
      <c r="Z45" s="45">
        <f>+IF(X45&lt;&gt;0,+(Y45/X45)*100,0)</f>
        <v>410.2152504722996</v>
      </c>
      <c r="AA45" s="46">
        <f>+AA26-AA44</f>
        <v>-64772652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265747423</v>
      </c>
      <c r="D47" s="18"/>
      <c r="E47" s="19">
        <v>256299119</v>
      </c>
      <c r="F47" s="20">
        <v>256299119</v>
      </c>
      <c r="G47" s="20">
        <v>276462446</v>
      </c>
      <c r="H47" s="20">
        <v>522284</v>
      </c>
      <c r="I47" s="20">
        <v>4054323</v>
      </c>
      <c r="J47" s="20">
        <v>281039053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281039053</v>
      </c>
      <c r="X47" s="20">
        <v>64067237</v>
      </c>
      <c r="Y47" s="20">
        <v>216971816</v>
      </c>
      <c r="Z47" s="47">
        <v>338.66267090619186</v>
      </c>
      <c r="AA47" s="22">
        <v>256299119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265747423</v>
      </c>
      <c r="D50" s="50">
        <f t="shared" ref="D50:Y50" si="7">SUM(D47:D49)</f>
        <v>0</v>
      </c>
      <c r="E50" s="51">
        <f t="shared" si="7"/>
        <v>256299119</v>
      </c>
      <c r="F50" s="52">
        <f t="shared" si="7"/>
        <v>256299119</v>
      </c>
      <c r="G50" s="52">
        <f t="shared" si="7"/>
        <v>276462446</v>
      </c>
      <c r="H50" s="52">
        <f t="shared" si="7"/>
        <v>522284</v>
      </c>
      <c r="I50" s="52">
        <f t="shared" si="7"/>
        <v>4054323</v>
      </c>
      <c r="J50" s="52">
        <f t="shared" si="7"/>
        <v>281039053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281039053</v>
      </c>
      <c r="X50" s="52">
        <f t="shared" si="7"/>
        <v>64067237</v>
      </c>
      <c r="Y50" s="52">
        <f t="shared" si="7"/>
        <v>216971816</v>
      </c>
      <c r="Z50" s="53">
        <f>+IF(X50&lt;&gt;0,+(Y50/X50)*100,0)</f>
        <v>338.66267090619186</v>
      </c>
      <c r="AA50" s="54">
        <f>SUM(AA47:AA49)</f>
        <v>256299119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29135565</v>
      </c>
      <c r="D7" s="18"/>
      <c r="E7" s="19">
        <v>24867785</v>
      </c>
      <c r="F7" s="20">
        <v>24867785</v>
      </c>
      <c r="G7" s="20">
        <v>34628905</v>
      </c>
      <c r="H7" s="20">
        <v>-3377187</v>
      </c>
      <c r="I7" s="20">
        <v>1540932</v>
      </c>
      <c r="J7" s="20">
        <v>32792650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32792650</v>
      </c>
      <c r="X7" s="20">
        <v>6216957</v>
      </c>
      <c r="Y7" s="20">
        <v>26575693</v>
      </c>
      <c r="Z7" s="21">
        <v>427.47107628378319</v>
      </c>
      <c r="AA7" s="22">
        <v>24867785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29135565</v>
      </c>
      <c r="D13" s="29">
        <f>SUM(D6:D12)</f>
        <v>0</v>
      </c>
      <c r="E13" s="30">
        <f t="shared" si="0"/>
        <v>24867785</v>
      </c>
      <c r="F13" s="31">
        <f t="shared" si="0"/>
        <v>24867785</v>
      </c>
      <c r="G13" s="31">
        <f t="shared" si="0"/>
        <v>34628905</v>
      </c>
      <c r="H13" s="31">
        <f t="shared" si="0"/>
        <v>-3377187</v>
      </c>
      <c r="I13" s="31">
        <f t="shared" si="0"/>
        <v>1540932</v>
      </c>
      <c r="J13" s="31">
        <f t="shared" si="0"/>
        <v>32792650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32792650</v>
      </c>
      <c r="X13" s="31">
        <f t="shared" si="0"/>
        <v>6216957</v>
      </c>
      <c r="Y13" s="31">
        <f t="shared" si="0"/>
        <v>26575693</v>
      </c>
      <c r="Z13" s="32">
        <f>+IF(X13&lt;&gt;0,+(Y13/X13)*100,0)</f>
        <v>427.47107628378319</v>
      </c>
      <c r="AA13" s="33">
        <f>SUM(AA6:AA12)</f>
        <v>24867785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64030142</v>
      </c>
      <c r="D17" s="18"/>
      <c r="E17" s="19">
        <v>73681048</v>
      </c>
      <c r="F17" s="20">
        <v>87601048</v>
      </c>
      <c r="G17" s="24">
        <v>64948310</v>
      </c>
      <c r="H17" s="24">
        <v>-909180</v>
      </c>
      <c r="I17" s="24">
        <v>-8989</v>
      </c>
      <c r="J17" s="20">
        <v>64030141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64030141</v>
      </c>
      <c r="X17" s="20">
        <v>21900288</v>
      </c>
      <c r="Y17" s="24">
        <v>42129853</v>
      </c>
      <c r="Z17" s="25">
        <v>192.37122817745592</v>
      </c>
      <c r="AA17" s="26">
        <v>87601048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64030142</v>
      </c>
      <c r="D25" s="29">
        <f t="shared" ref="D25:Y25" si="1">SUM(D15:D24)</f>
        <v>0</v>
      </c>
      <c r="E25" s="35">
        <f t="shared" si="1"/>
        <v>73681048</v>
      </c>
      <c r="F25" s="36">
        <f t="shared" si="1"/>
        <v>87601048</v>
      </c>
      <c r="G25" s="36">
        <f t="shared" si="1"/>
        <v>64948310</v>
      </c>
      <c r="H25" s="36">
        <f t="shared" si="1"/>
        <v>-909180</v>
      </c>
      <c r="I25" s="36">
        <f t="shared" si="1"/>
        <v>-8989</v>
      </c>
      <c r="J25" s="36">
        <f t="shared" si="1"/>
        <v>64030141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64030141</v>
      </c>
      <c r="X25" s="36">
        <f t="shared" si="1"/>
        <v>21900288</v>
      </c>
      <c r="Y25" s="36">
        <f t="shared" si="1"/>
        <v>42129853</v>
      </c>
      <c r="Z25" s="37">
        <f>+IF(X25&lt;&gt;0,+(Y25/X25)*100,0)</f>
        <v>192.37122817745592</v>
      </c>
      <c r="AA25" s="38">
        <f>SUM(AA15:AA24)</f>
        <v>87601048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93165707</v>
      </c>
      <c r="D26" s="29">
        <f>+D13+D25</f>
        <v>0</v>
      </c>
      <c r="E26" s="30">
        <f t="shared" si="2"/>
        <v>98548833</v>
      </c>
      <c r="F26" s="31">
        <f t="shared" si="2"/>
        <v>112468833</v>
      </c>
      <c r="G26" s="31">
        <f t="shared" si="2"/>
        <v>99577215</v>
      </c>
      <c r="H26" s="31">
        <f t="shared" si="2"/>
        <v>-4286367</v>
      </c>
      <c r="I26" s="31">
        <f t="shared" si="2"/>
        <v>1531943</v>
      </c>
      <c r="J26" s="31">
        <f t="shared" si="2"/>
        <v>96822791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96822791</v>
      </c>
      <c r="X26" s="31">
        <f t="shared" si="2"/>
        <v>28117245</v>
      </c>
      <c r="Y26" s="31">
        <f t="shared" si="2"/>
        <v>68705546</v>
      </c>
      <c r="Z26" s="32">
        <f>+IF(X26&lt;&gt;0,+(Y26/X26)*100,0)</f>
        <v>244.35376225515694</v>
      </c>
      <c r="AA26" s="33">
        <f>+AA13+AA25</f>
        <v>112468833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-64143</v>
      </c>
      <c r="D33" s="18"/>
      <c r="E33" s="19"/>
      <c r="F33" s="20"/>
      <c r="G33" s="20">
        <v>-64143</v>
      </c>
      <c r="H33" s="20"/>
      <c r="I33" s="20"/>
      <c r="J33" s="20">
        <v>-64143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-64143</v>
      </c>
      <c r="X33" s="20"/>
      <c r="Y33" s="20">
        <v>-64143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6439871</v>
      </c>
      <c r="D35" s="18"/>
      <c r="E35" s="19"/>
      <c r="F35" s="20"/>
      <c r="G35" s="20">
        <v>6502362</v>
      </c>
      <c r="H35" s="20">
        <v>134500</v>
      </c>
      <c r="I35" s="20">
        <v>156523</v>
      </c>
      <c r="J35" s="20">
        <v>6793385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6793385</v>
      </c>
      <c r="X35" s="20"/>
      <c r="Y35" s="20">
        <v>6793385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6375728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6438219</v>
      </c>
      <c r="H37" s="31">
        <f t="shared" si="3"/>
        <v>134500</v>
      </c>
      <c r="I37" s="31">
        <f t="shared" si="3"/>
        <v>156523</v>
      </c>
      <c r="J37" s="31">
        <f t="shared" si="3"/>
        <v>6729242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6729242</v>
      </c>
      <c r="X37" s="31">
        <f t="shared" si="3"/>
        <v>0</v>
      </c>
      <c r="Y37" s="31">
        <f t="shared" si="3"/>
        <v>6729242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80071601</v>
      </c>
      <c r="D40" s="18"/>
      <c r="E40" s="19">
        <v>77470059</v>
      </c>
      <c r="F40" s="20">
        <v>77470059</v>
      </c>
      <c r="G40" s="20">
        <v>75464725</v>
      </c>
      <c r="H40" s="20">
        <v>4606876</v>
      </c>
      <c r="I40" s="20"/>
      <c r="J40" s="20">
        <v>80071601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80071601</v>
      </c>
      <c r="X40" s="20">
        <v>19367514</v>
      </c>
      <c r="Y40" s="20">
        <v>60704087</v>
      </c>
      <c r="Z40" s="21">
        <v>313.43251901095823</v>
      </c>
      <c r="AA40" s="22">
        <v>77470059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80071601</v>
      </c>
      <c r="D43" s="29">
        <f t="shared" ref="D43:Y43" si="4">SUM(D39:D42)</f>
        <v>0</v>
      </c>
      <c r="E43" s="35">
        <f t="shared" si="4"/>
        <v>77470059</v>
      </c>
      <c r="F43" s="36">
        <f t="shared" si="4"/>
        <v>77470059</v>
      </c>
      <c r="G43" s="36">
        <f t="shared" si="4"/>
        <v>75464725</v>
      </c>
      <c r="H43" s="36">
        <f t="shared" si="4"/>
        <v>4606876</v>
      </c>
      <c r="I43" s="36">
        <f t="shared" si="4"/>
        <v>0</v>
      </c>
      <c r="J43" s="36">
        <f t="shared" si="4"/>
        <v>80071601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80071601</v>
      </c>
      <c r="X43" s="36">
        <f t="shared" si="4"/>
        <v>19367514</v>
      </c>
      <c r="Y43" s="36">
        <f t="shared" si="4"/>
        <v>60704087</v>
      </c>
      <c r="Z43" s="37">
        <f>+IF(X43&lt;&gt;0,+(Y43/X43)*100,0)</f>
        <v>313.43251901095823</v>
      </c>
      <c r="AA43" s="38">
        <f>SUM(AA39:AA42)</f>
        <v>77470059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86447329</v>
      </c>
      <c r="D44" s="29">
        <f>+D37+D43</f>
        <v>0</v>
      </c>
      <c r="E44" s="30">
        <f t="shared" si="5"/>
        <v>77470059</v>
      </c>
      <c r="F44" s="31">
        <f t="shared" si="5"/>
        <v>77470059</v>
      </c>
      <c r="G44" s="31">
        <f t="shared" si="5"/>
        <v>81902944</v>
      </c>
      <c r="H44" s="31">
        <f t="shared" si="5"/>
        <v>4741376</v>
      </c>
      <c r="I44" s="31">
        <f t="shared" si="5"/>
        <v>156523</v>
      </c>
      <c r="J44" s="31">
        <f t="shared" si="5"/>
        <v>86800843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86800843</v>
      </c>
      <c r="X44" s="31">
        <f t="shared" si="5"/>
        <v>19367514</v>
      </c>
      <c r="Y44" s="31">
        <f t="shared" si="5"/>
        <v>67433329</v>
      </c>
      <c r="Z44" s="32">
        <f>+IF(X44&lt;&gt;0,+(Y44/X44)*100,0)</f>
        <v>348.17751519374144</v>
      </c>
      <c r="AA44" s="33">
        <f>+AA37+AA43</f>
        <v>77470059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6718378</v>
      </c>
      <c r="D45" s="42">
        <f t="shared" si="6"/>
        <v>0</v>
      </c>
      <c r="E45" s="43">
        <f t="shared" si="6"/>
        <v>21078774</v>
      </c>
      <c r="F45" s="44">
        <f t="shared" si="6"/>
        <v>34998774</v>
      </c>
      <c r="G45" s="44">
        <f t="shared" si="6"/>
        <v>17674271</v>
      </c>
      <c r="H45" s="44">
        <f t="shared" si="6"/>
        <v>-9027743</v>
      </c>
      <c r="I45" s="44">
        <f t="shared" si="6"/>
        <v>1375420</v>
      </c>
      <c r="J45" s="44">
        <f t="shared" si="6"/>
        <v>10021948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10021948</v>
      </c>
      <c r="X45" s="44">
        <f t="shared" si="6"/>
        <v>8749731</v>
      </c>
      <c r="Y45" s="44">
        <f t="shared" si="6"/>
        <v>1272217</v>
      </c>
      <c r="Z45" s="45">
        <f>+IF(X45&lt;&gt;0,+(Y45/X45)*100,0)</f>
        <v>14.540069860433425</v>
      </c>
      <c r="AA45" s="46">
        <f>+AA26-AA44</f>
        <v>34998774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-69596460</v>
      </c>
      <c r="D47" s="18"/>
      <c r="E47" s="19">
        <v>2438792</v>
      </c>
      <c r="F47" s="20">
        <v>2438792</v>
      </c>
      <c r="G47" s="20">
        <v>-54130598</v>
      </c>
      <c r="H47" s="20">
        <v>-9366339</v>
      </c>
      <c r="I47" s="20"/>
      <c r="J47" s="20">
        <v>-63496937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-63496937</v>
      </c>
      <c r="X47" s="20">
        <v>609693</v>
      </c>
      <c r="Y47" s="20">
        <v>-64106630</v>
      </c>
      <c r="Z47" s="47">
        <v>-10514.575368259108</v>
      </c>
      <c r="AA47" s="22">
        <v>2438792</v>
      </c>
    </row>
    <row r="48" spans="1:27" x14ac:dyDescent="0.25">
      <c r="A48" s="23" t="s">
        <v>73</v>
      </c>
      <c r="B48" s="17" t="s">
        <v>32</v>
      </c>
      <c r="C48" s="18">
        <v>-24287280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-24287279</v>
      </c>
      <c r="X48" s="20"/>
      <c r="Y48" s="20">
        <v>-24287279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-93883740</v>
      </c>
      <c r="D50" s="50">
        <f t="shared" ref="D50:Y50" si="7">SUM(D47:D49)</f>
        <v>0</v>
      </c>
      <c r="E50" s="51">
        <f t="shared" si="7"/>
        <v>2438792</v>
      </c>
      <c r="F50" s="52">
        <f t="shared" si="7"/>
        <v>2438792</v>
      </c>
      <c r="G50" s="52">
        <f t="shared" si="7"/>
        <v>-77867585</v>
      </c>
      <c r="H50" s="52">
        <f t="shared" si="7"/>
        <v>-9916631</v>
      </c>
      <c r="I50" s="52">
        <f t="shared" si="7"/>
        <v>0</v>
      </c>
      <c r="J50" s="52">
        <f t="shared" si="7"/>
        <v>-87784216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-87784216</v>
      </c>
      <c r="X50" s="52">
        <f t="shared" si="7"/>
        <v>609693</v>
      </c>
      <c r="Y50" s="52">
        <f t="shared" si="7"/>
        <v>-88393909</v>
      </c>
      <c r="Z50" s="53">
        <f>+IF(X50&lt;&gt;0,+(Y50/X50)*100,0)</f>
        <v>-14498.101339526613</v>
      </c>
      <c r="AA50" s="54">
        <f>SUM(AA47:AA49)</f>
        <v>2438792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-46600140</v>
      </c>
      <c r="D6" s="18"/>
      <c r="E6" s="19">
        <v>39457772</v>
      </c>
      <c r="F6" s="20">
        <v>39457772</v>
      </c>
      <c r="G6" s="20">
        <v>-33899849</v>
      </c>
      <c r="H6" s="20">
        <v>-768533</v>
      </c>
      <c r="I6" s="20">
        <v>929839</v>
      </c>
      <c r="J6" s="20">
        <v>-33738543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-33738543</v>
      </c>
      <c r="X6" s="20">
        <v>9864438</v>
      </c>
      <c r="Y6" s="20">
        <v>-43602981</v>
      </c>
      <c r="Z6" s="21">
        <v>-442.02194793053593</v>
      </c>
      <c r="AA6" s="22">
        <v>39457772</v>
      </c>
    </row>
    <row r="7" spans="1:27" x14ac:dyDescent="0.25">
      <c r="A7" s="23" t="s">
        <v>35</v>
      </c>
      <c r="B7" s="17" t="s">
        <v>32</v>
      </c>
      <c r="C7" s="18">
        <v>27648112</v>
      </c>
      <c r="D7" s="18"/>
      <c r="E7" s="19">
        <v>3953797</v>
      </c>
      <c r="F7" s="20">
        <v>3953797</v>
      </c>
      <c r="G7" s="20">
        <v>59583411</v>
      </c>
      <c r="H7" s="20">
        <v>-25224777</v>
      </c>
      <c r="I7" s="20">
        <v>-67455660</v>
      </c>
      <c r="J7" s="20">
        <v>-33097026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-33097026</v>
      </c>
      <c r="X7" s="20">
        <v>5679860</v>
      </c>
      <c r="Y7" s="20">
        <v>-38776886</v>
      </c>
      <c r="Z7" s="21">
        <v>-682.70848225132306</v>
      </c>
      <c r="AA7" s="22">
        <v>3953797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3809436</v>
      </c>
      <c r="D10" s="18"/>
      <c r="E10" s="19"/>
      <c r="F10" s="20"/>
      <c r="G10" s="20">
        <v>3735019</v>
      </c>
      <c r="H10" s="20">
        <v>-1207</v>
      </c>
      <c r="I10" s="20">
        <v>-163591</v>
      </c>
      <c r="J10" s="20">
        <v>3570221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3570221</v>
      </c>
      <c r="X10" s="20"/>
      <c r="Y10" s="20">
        <v>3570221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439818</v>
      </c>
      <c r="D11" s="18"/>
      <c r="E11" s="19"/>
      <c r="F11" s="20"/>
      <c r="G11" s="24">
        <v>318049</v>
      </c>
      <c r="H11" s="24">
        <v>-3480</v>
      </c>
      <c r="I11" s="24">
        <v>458461</v>
      </c>
      <c r="J11" s="20">
        <v>773030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773030</v>
      </c>
      <c r="X11" s="20"/>
      <c r="Y11" s="24">
        <v>773030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-14702774</v>
      </c>
      <c r="D13" s="29">
        <f>SUM(D6:D12)</f>
        <v>0</v>
      </c>
      <c r="E13" s="30">
        <f t="shared" si="0"/>
        <v>43411569</v>
      </c>
      <c r="F13" s="31">
        <f t="shared" si="0"/>
        <v>43411569</v>
      </c>
      <c r="G13" s="31">
        <f t="shared" si="0"/>
        <v>29736630</v>
      </c>
      <c r="H13" s="31">
        <f t="shared" si="0"/>
        <v>-25997997</v>
      </c>
      <c r="I13" s="31">
        <f t="shared" si="0"/>
        <v>-66230951</v>
      </c>
      <c r="J13" s="31">
        <f t="shared" si="0"/>
        <v>-62492318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-62492318</v>
      </c>
      <c r="X13" s="31">
        <f t="shared" si="0"/>
        <v>15544298</v>
      </c>
      <c r="Y13" s="31">
        <f t="shared" si="0"/>
        <v>-78036616</v>
      </c>
      <c r="Z13" s="32">
        <f>+IF(X13&lt;&gt;0,+(Y13/X13)*100,0)</f>
        <v>-502.02727714046659</v>
      </c>
      <c r="AA13" s="33">
        <f>SUM(AA6:AA12)</f>
        <v>43411569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42286897</v>
      </c>
      <c r="D17" s="18"/>
      <c r="E17" s="19">
        <v>26450807</v>
      </c>
      <c r="F17" s="20">
        <v>26450807</v>
      </c>
      <c r="G17" s="24">
        <v>45147099</v>
      </c>
      <c r="H17" s="24">
        <v>-3217727</v>
      </c>
      <c r="I17" s="24">
        <v>-278075</v>
      </c>
      <c r="J17" s="20">
        <v>41651297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41651297</v>
      </c>
      <c r="X17" s="20">
        <v>28924610</v>
      </c>
      <c r="Y17" s="24">
        <v>12726687</v>
      </c>
      <c r="Z17" s="25">
        <v>43.999511142933301</v>
      </c>
      <c r="AA17" s="26">
        <v>26450807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42286897</v>
      </c>
      <c r="D25" s="29">
        <f t="shared" ref="D25:Y25" si="1">SUM(D15:D24)</f>
        <v>0</v>
      </c>
      <c r="E25" s="35">
        <f t="shared" si="1"/>
        <v>26450807</v>
      </c>
      <c r="F25" s="36">
        <f t="shared" si="1"/>
        <v>26450807</v>
      </c>
      <c r="G25" s="36">
        <f t="shared" si="1"/>
        <v>45147099</v>
      </c>
      <c r="H25" s="36">
        <f t="shared" si="1"/>
        <v>-3217727</v>
      </c>
      <c r="I25" s="36">
        <f t="shared" si="1"/>
        <v>-278075</v>
      </c>
      <c r="J25" s="36">
        <f t="shared" si="1"/>
        <v>41651297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41651297</v>
      </c>
      <c r="X25" s="36">
        <f t="shared" si="1"/>
        <v>28924610</v>
      </c>
      <c r="Y25" s="36">
        <f t="shared" si="1"/>
        <v>12726687</v>
      </c>
      <c r="Z25" s="37">
        <f>+IF(X25&lt;&gt;0,+(Y25/X25)*100,0)</f>
        <v>43.999511142933301</v>
      </c>
      <c r="AA25" s="38">
        <f>SUM(AA15:AA24)</f>
        <v>26450807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27584123</v>
      </c>
      <c r="D26" s="29">
        <f>+D13+D25</f>
        <v>0</v>
      </c>
      <c r="E26" s="30">
        <f t="shared" si="2"/>
        <v>69862376</v>
      </c>
      <c r="F26" s="31">
        <f t="shared" si="2"/>
        <v>69862376</v>
      </c>
      <c r="G26" s="31">
        <f t="shared" si="2"/>
        <v>74883729</v>
      </c>
      <c r="H26" s="31">
        <f t="shared" si="2"/>
        <v>-29215724</v>
      </c>
      <c r="I26" s="31">
        <f t="shared" si="2"/>
        <v>-66509026</v>
      </c>
      <c r="J26" s="31">
        <f t="shared" si="2"/>
        <v>-20841021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-20841021</v>
      </c>
      <c r="X26" s="31">
        <f t="shared" si="2"/>
        <v>44468908</v>
      </c>
      <c r="Y26" s="31">
        <f t="shared" si="2"/>
        <v>-65309929</v>
      </c>
      <c r="Z26" s="32">
        <f>+IF(X26&lt;&gt;0,+(Y26/X26)*100,0)</f>
        <v>-146.8665005221176</v>
      </c>
      <c r="AA26" s="33">
        <f>+AA13+AA25</f>
        <v>69862376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-30048</v>
      </c>
      <c r="D31" s="18"/>
      <c r="E31" s="19"/>
      <c r="F31" s="20"/>
      <c r="G31" s="20">
        <v>-32086</v>
      </c>
      <c r="H31" s="20">
        <v>-350</v>
      </c>
      <c r="I31" s="20">
        <v>-476</v>
      </c>
      <c r="J31" s="20">
        <v>-32912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-32912</v>
      </c>
      <c r="X31" s="20"/>
      <c r="Y31" s="20">
        <v>-32912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1718017</v>
      </c>
      <c r="D32" s="18"/>
      <c r="E32" s="19">
        <v>-2247965</v>
      </c>
      <c r="F32" s="20">
        <v>-2247965</v>
      </c>
      <c r="G32" s="20">
        <v>-3373724</v>
      </c>
      <c r="H32" s="20">
        <v>152622</v>
      </c>
      <c r="I32" s="20">
        <v>2603523</v>
      </c>
      <c r="J32" s="20">
        <v>-617579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-617579</v>
      </c>
      <c r="X32" s="20">
        <v>-561984</v>
      </c>
      <c r="Y32" s="20">
        <v>-55595</v>
      </c>
      <c r="Z32" s="21">
        <v>9.892630395171393</v>
      </c>
      <c r="AA32" s="22">
        <v>-2247965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-5200</v>
      </c>
      <c r="H33" s="20"/>
      <c r="I33" s="20"/>
      <c r="J33" s="20">
        <v>-5200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-5200</v>
      </c>
      <c r="X33" s="20"/>
      <c r="Y33" s="20">
        <v>-5200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34275998</v>
      </c>
      <c r="D34" s="18"/>
      <c r="E34" s="19"/>
      <c r="F34" s="20"/>
      <c r="G34" s="20"/>
      <c r="H34" s="20">
        <v>34275998</v>
      </c>
      <c r="I34" s="20"/>
      <c r="J34" s="20">
        <v>34275998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34275998</v>
      </c>
      <c r="X34" s="20"/>
      <c r="Y34" s="20">
        <v>34275998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27551489</v>
      </c>
      <c r="D35" s="18"/>
      <c r="E35" s="19"/>
      <c r="F35" s="20"/>
      <c r="G35" s="20">
        <v>27998013</v>
      </c>
      <c r="H35" s="20">
        <v>-428166</v>
      </c>
      <c r="I35" s="20">
        <v>483302</v>
      </c>
      <c r="J35" s="20">
        <v>28053149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28053149</v>
      </c>
      <c r="X35" s="20"/>
      <c r="Y35" s="20">
        <v>28053149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63515456</v>
      </c>
      <c r="D37" s="29">
        <f t="shared" ref="D37:Y37" si="3">SUM(D29:D36)</f>
        <v>0</v>
      </c>
      <c r="E37" s="30">
        <f t="shared" si="3"/>
        <v>-2247965</v>
      </c>
      <c r="F37" s="31">
        <f t="shared" si="3"/>
        <v>-2247965</v>
      </c>
      <c r="G37" s="31">
        <f t="shared" si="3"/>
        <v>24587003</v>
      </c>
      <c r="H37" s="31">
        <f t="shared" si="3"/>
        <v>34000104</v>
      </c>
      <c r="I37" s="31">
        <f t="shared" si="3"/>
        <v>3086349</v>
      </c>
      <c r="J37" s="31">
        <f t="shared" si="3"/>
        <v>61673456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61673456</v>
      </c>
      <c r="X37" s="31">
        <f t="shared" si="3"/>
        <v>-561984</v>
      </c>
      <c r="Y37" s="31">
        <f t="shared" si="3"/>
        <v>62235440</v>
      </c>
      <c r="Z37" s="32">
        <f>+IF(X37&lt;&gt;0,+(Y37/X37)*100,0)</f>
        <v>-11074.236988953422</v>
      </c>
      <c r="AA37" s="33">
        <f>SUM(AA29:AA36)</f>
        <v>-2247965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6516734</v>
      </c>
      <c r="D40" s="18"/>
      <c r="E40" s="19">
        <v>38206199</v>
      </c>
      <c r="F40" s="20">
        <v>38206199</v>
      </c>
      <c r="G40" s="20">
        <v>40792732</v>
      </c>
      <c r="H40" s="20">
        <v>-34275998</v>
      </c>
      <c r="I40" s="20"/>
      <c r="J40" s="20">
        <v>6516734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6516734</v>
      </c>
      <c r="X40" s="20">
        <v>38206199</v>
      </c>
      <c r="Y40" s="20">
        <v>-31689465</v>
      </c>
      <c r="Z40" s="21">
        <v>-82.943254836734738</v>
      </c>
      <c r="AA40" s="22">
        <v>38206199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6516734</v>
      </c>
      <c r="D43" s="29">
        <f t="shared" ref="D43:Y43" si="4">SUM(D39:D42)</f>
        <v>0</v>
      </c>
      <c r="E43" s="35">
        <f t="shared" si="4"/>
        <v>38206199</v>
      </c>
      <c r="F43" s="36">
        <f t="shared" si="4"/>
        <v>38206199</v>
      </c>
      <c r="G43" s="36">
        <f t="shared" si="4"/>
        <v>40792732</v>
      </c>
      <c r="H43" s="36">
        <f t="shared" si="4"/>
        <v>-34275998</v>
      </c>
      <c r="I43" s="36">
        <f t="shared" si="4"/>
        <v>0</v>
      </c>
      <c r="J43" s="36">
        <f t="shared" si="4"/>
        <v>6516734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6516734</v>
      </c>
      <c r="X43" s="36">
        <f t="shared" si="4"/>
        <v>38206199</v>
      </c>
      <c r="Y43" s="36">
        <f t="shared" si="4"/>
        <v>-31689465</v>
      </c>
      <c r="Z43" s="37">
        <f>+IF(X43&lt;&gt;0,+(Y43/X43)*100,0)</f>
        <v>-82.943254836734738</v>
      </c>
      <c r="AA43" s="38">
        <f>SUM(AA39:AA42)</f>
        <v>38206199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70032190</v>
      </c>
      <c r="D44" s="29">
        <f>+D37+D43</f>
        <v>0</v>
      </c>
      <c r="E44" s="30">
        <f t="shared" si="5"/>
        <v>35958234</v>
      </c>
      <c r="F44" s="31">
        <f t="shared" si="5"/>
        <v>35958234</v>
      </c>
      <c r="G44" s="31">
        <f t="shared" si="5"/>
        <v>65379735</v>
      </c>
      <c r="H44" s="31">
        <f t="shared" si="5"/>
        <v>-275894</v>
      </c>
      <c r="I44" s="31">
        <f t="shared" si="5"/>
        <v>3086349</v>
      </c>
      <c r="J44" s="31">
        <f t="shared" si="5"/>
        <v>68190190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68190190</v>
      </c>
      <c r="X44" s="31">
        <f t="shared" si="5"/>
        <v>37644215</v>
      </c>
      <c r="Y44" s="31">
        <f t="shared" si="5"/>
        <v>30545975</v>
      </c>
      <c r="Z44" s="32">
        <f>+IF(X44&lt;&gt;0,+(Y44/X44)*100,0)</f>
        <v>81.143875626042401</v>
      </c>
      <c r="AA44" s="33">
        <f>+AA37+AA43</f>
        <v>35958234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-42448067</v>
      </c>
      <c r="D45" s="42">
        <f t="shared" si="6"/>
        <v>0</v>
      </c>
      <c r="E45" s="43">
        <f t="shared" si="6"/>
        <v>33904142</v>
      </c>
      <c r="F45" s="44">
        <f t="shared" si="6"/>
        <v>33904142</v>
      </c>
      <c r="G45" s="44">
        <f t="shared" si="6"/>
        <v>9503994</v>
      </c>
      <c r="H45" s="44">
        <f t="shared" si="6"/>
        <v>-28939830</v>
      </c>
      <c r="I45" s="44">
        <f t="shared" si="6"/>
        <v>-69595375</v>
      </c>
      <c r="J45" s="44">
        <f t="shared" si="6"/>
        <v>-89031211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-89031211</v>
      </c>
      <c r="X45" s="44">
        <f t="shared" si="6"/>
        <v>6824693</v>
      </c>
      <c r="Y45" s="44">
        <f t="shared" si="6"/>
        <v>-95855904</v>
      </c>
      <c r="Z45" s="45">
        <f>+IF(X45&lt;&gt;0,+(Y45/X45)*100,0)</f>
        <v>-1404.5452887038289</v>
      </c>
      <c r="AA45" s="46">
        <f>+AA26-AA44</f>
        <v>33904142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-136618051</v>
      </c>
      <c r="D47" s="18"/>
      <c r="E47" s="19">
        <v>33904142</v>
      </c>
      <c r="F47" s="20">
        <v>33904142</v>
      </c>
      <c r="G47" s="20">
        <v>-117007608</v>
      </c>
      <c r="H47" s="20">
        <v>1411795</v>
      </c>
      <c r="I47" s="20">
        <v>-71526928</v>
      </c>
      <c r="J47" s="20">
        <v>-187122741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-187122741</v>
      </c>
      <c r="X47" s="20">
        <v>6824693</v>
      </c>
      <c r="Y47" s="20">
        <v>-193947434</v>
      </c>
      <c r="Z47" s="47">
        <v>-2841.84847582155</v>
      </c>
      <c r="AA47" s="22">
        <v>33904142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-136618051</v>
      </c>
      <c r="D50" s="50">
        <f t="shared" ref="D50:Y50" si="7">SUM(D47:D49)</f>
        <v>0</v>
      </c>
      <c r="E50" s="51">
        <f t="shared" si="7"/>
        <v>33904142</v>
      </c>
      <c r="F50" s="52">
        <f t="shared" si="7"/>
        <v>33904142</v>
      </c>
      <c r="G50" s="52">
        <f t="shared" si="7"/>
        <v>-117007608</v>
      </c>
      <c r="H50" s="52">
        <f t="shared" si="7"/>
        <v>1411795</v>
      </c>
      <c r="I50" s="52">
        <f t="shared" si="7"/>
        <v>-71526928</v>
      </c>
      <c r="J50" s="52">
        <f t="shared" si="7"/>
        <v>-187122741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-187122741</v>
      </c>
      <c r="X50" s="52">
        <f t="shared" si="7"/>
        <v>6824693</v>
      </c>
      <c r="Y50" s="52">
        <f t="shared" si="7"/>
        <v>-193947434</v>
      </c>
      <c r="Z50" s="53">
        <f>+IF(X50&lt;&gt;0,+(Y50/X50)*100,0)</f>
        <v>-2841.84847582155</v>
      </c>
      <c r="AA50" s="54">
        <f>SUM(AA47:AA49)</f>
        <v>33904142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-18873050</v>
      </c>
      <c r="D6" s="18"/>
      <c r="E6" s="19">
        <v>190663789</v>
      </c>
      <c r="F6" s="20">
        <v>196332044</v>
      </c>
      <c r="G6" s="20">
        <v>-24892130</v>
      </c>
      <c r="H6" s="20">
        <v>-3101472</v>
      </c>
      <c r="I6" s="20">
        <v>2735296</v>
      </c>
      <c r="J6" s="20">
        <v>-25258306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-25258306</v>
      </c>
      <c r="X6" s="20">
        <v>48346135</v>
      </c>
      <c r="Y6" s="20">
        <v>-73604441</v>
      </c>
      <c r="Z6" s="21">
        <v>-152.24472649157994</v>
      </c>
      <c r="AA6" s="22">
        <v>196332044</v>
      </c>
    </row>
    <row r="7" spans="1:27" x14ac:dyDescent="0.25">
      <c r="A7" s="23" t="s">
        <v>35</v>
      </c>
      <c r="B7" s="17" t="s">
        <v>32</v>
      </c>
      <c r="C7" s="18">
        <v>138726066</v>
      </c>
      <c r="D7" s="18"/>
      <c r="E7" s="19">
        <v>32041955</v>
      </c>
      <c r="F7" s="20">
        <v>25669940</v>
      </c>
      <c r="G7" s="20">
        <v>147436530</v>
      </c>
      <c r="H7" s="20">
        <v>9367520</v>
      </c>
      <c r="I7" s="20">
        <v>11255573</v>
      </c>
      <c r="J7" s="20">
        <v>168059623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168059623</v>
      </c>
      <c r="X7" s="20">
        <v>7245853</v>
      </c>
      <c r="Y7" s="20">
        <v>160813770</v>
      </c>
      <c r="Z7" s="21">
        <v>2219.3904568585644</v>
      </c>
      <c r="AA7" s="22">
        <v>25669940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-203333</v>
      </c>
      <c r="D10" s="18"/>
      <c r="E10" s="19">
        <v>-240984</v>
      </c>
      <c r="F10" s="20">
        <v>-240984</v>
      </c>
      <c r="G10" s="20">
        <v>-208148</v>
      </c>
      <c r="H10" s="20">
        <v>-4334</v>
      </c>
      <c r="I10" s="20"/>
      <c r="J10" s="20">
        <v>-212482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-212482</v>
      </c>
      <c r="X10" s="20">
        <v>-60243</v>
      </c>
      <c r="Y10" s="20">
        <v>-152239</v>
      </c>
      <c r="Z10" s="21">
        <v>252.70819846289197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3243198</v>
      </c>
      <c r="D11" s="18"/>
      <c r="E11" s="19"/>
      <c r="F11" s="20"/>
      <c r="G11" s="24">
        <v>2115135</v>
      </c>
      <c r="H11" s="24">
        <v>-796415</v>
      </c>
      <c r="I11" s="24">
        <v>-22539</v>
      </c>
      <c r="J11" s="20">
        <v>1296181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1296181</v>
      </c>
      <c r="X11" s="20"/>
      <c r="Y11" s="24">
        <v>1296181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122892881</v>
      </c>
      <c r="D13" s="29">
        <f>SUM(D6:D12)</f>
        <v>0</v>
      </c>
      <c r="E13" s="30">
        <f t="shared" si="0"/>
        <v>222464760</v>
      </c>
      <c r="F13" s="31">
        <f t="shared" si="0"/>
        <v>221761000</v>
      </c>
      <c r="G13" s="31">
        <f t="shared" si="0"/>
        <v>124451387</v>
      </c>
      <c r="H13" s="31">
        <f t="shared" si="0"/>
        <v>5465299</v>
      </c>
      <c r="I13" s="31">
        <f t="shared" si="0"/>
        <v>13968330</v>
      </c>
      <c r="J13" s="31">
        <f t="shared" si="0"/>
        <v>143885016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143885016</v>
      </c>
      <c r="X13" s="31">
        <f t="shared" si="0"/>
        <v>55531745</v>
      </c>
      <c r="Y13" s="31">
        <f t="shared" si="0"/>
        <v>88353271</v>
      </c>
      <c r="Z13" s="32">
        <f>+IF(X13&lt;&gt;0,+(Y13/X13)*100,0)</f>
        <v>159.10407821688298</v>
      </c>
      <c r="AA13" s="33">
        <f>SUM(AA6:AA12)</f>
        <v>221761000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6442115</v>
      </c>
      <c r="D17" s="18"/>
      <c r="E17" s="19">
        <v>22494805</v>
      </c>
      <c r="F17" s="20">
        <v>22494805</v>
      </c>
      <c r="G17" s="24">
        <v>18893588</v>
      </c>
      <c r="H17" s="24">
        <v>-12451473</v>
      </c>
      <c r="I17" s="24"/>
      <c r="J17" s="20">
        <v>6442115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6442115</v>
      </c>
      <c r="X17" s="20">
        <v>5623698</v>
      </c>
      <c r="Y17" s="24">
        <v>818417</v>
      </c>
      <c r="Z17" s="25">
        <v>14.553004090902464</v>
      </c>
      <c r="AA17" s="26">
        <v>22494805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6442115</v>
      </c>
      <c r="D25" s="29">
        <f t="shared" ref="D25:Y25" si="1">SUM(D15:D24)</f>
        <v>0</v>
      </c>
      <c r="E25" s="35">
        <f t="shared" si="1"/>
        <v>22494805</v>
      </c>
      <c r="F25" s="36">
        <f t="shared" si="1"/>
        <v>22494805</v>
      </c>
      <c r="G25" s="36">
        <f t="shared" si="1"/>
        <v>18893588</v>
      </c>
      <c r="H25" s="36">
        <f t="shared" si="1"/>
        <v>-12451473</v>
      </c>
      <c r="I25" s="36">
        <f t="shared" si="1"/>
        <v>0</v>
      </c>
      <c r="J25" s="36">
        <f t="shared" si="1"/>
        <v>6442115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6442115</v>
      </c>
      <c r="X25" s="36">
        <f t="shared" si="1"/>
        <v>5623698</v>
      </c>
      <c r="Y25" s="36">
        <f t="shared" si="1"/>
        <v>818417</v>
      </c>
      <c r="Z25" s="37">
        <f>+IF(X25&lt;&gt;0,+(Y25/X25)*100,0)</f>
        <v>14.553004090902464</v>
      </c>
      <c r="AA25" s="38">
        <f>SUM(AA15:AA24)</f>
        <v>22494805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129334996</v>
      </c>
      <c r="D26" s="29">
        <f>+D13+D25</f>
        <v>0</v>
      </c>
      <c r="E26" s="30">
        <f t="shared" si="2"/>
        <v>244959565</v>
      </c>
      <c r="F26" s="31">
        <f t="shared" si="2"/>
        <v>244255805</v>
      </c>
      <c r="G26" s="31">
        <f t="shared" si="2"/>
        <v>143344975</v>
      </c>
      <c r="H26" s="31">
        <f t="shared" si="2"/>
        <v>-6986174</v>
      </c>
      <c r="I26" s="31">
        <f t="shared" si="2"/>
        <v>13968330</v>
      </c>
      <c r="J26" s="31">
        <f t="shared" si="2"/>
        <v>150327131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150327131</v>
      </c>
      <c r="X26" s="31">
        <f t="shared" si="2"/>
        <v>61155443</v>
      </c>
      <c r="Y26" s="31">
        <f t="shared" si="2"/>
        <v>89171688</v>
      </c>
      <c r="Z26" s="32">
        <f>+IF(X26&lt;&gt;0,+(Y26/X26)*100,0)</f>
        <v>145.81153144455189</v>
      </c>
      <c r="AA26" s="33">
        <f>+AA13+AA25</f>
        <v>244255805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-15430</v>
      </c>
      <c r="D31" s="18"/>
      <c r="E31" s="19"/>
      <c r="F31" s="20"/>
      <c r="G31" s="20">
        <v>-16687</v>
      </c>
      <c r="H31" s="20">
        <v>-710</v>
      </c>
      <c r="I31" s="20">
        <v>-60</v>
      </c>
      <c r="J31" s="20">
        <v>-17457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-17457</v>
      </c>
      <c r="X31" s="20"/>
      <c r="Y31" s="20">
        <v>-17457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14750524</v>
      </c>
      <c r="D32" s="18"/>
      <c r="E32" s="19">
        <v>1318266</v>
      </c>
      <c r="F32" s="20">
        <v>614506</v>
      </c>
      <c r="G32" s="20">
        <v>5177892</v>
      </c>
      <c r="H32" s="20">
        <v>-5891382</v>
      </c>
      <c r="I32" s="20">
        <v>-175545</v>
      </c>
      <c r="J32" s="20">
        <v>-889035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-889035</v>
      </c>
      <c r="X32" s="20">
        <v>245132</v>
      </c>
      <c r="Y32" s="20">
        <v>-1134167</v>
      </c>
      <c r="Z32" s="21">
        <v>-462.67602760961444</v>
      </c>
      <c r="AA32" s="22">
        <v>614506</v>
      </c>
    </row>
    <row r="33" spans="1:27" x14ac:dyDescent="0.25">
      <c r="A33" s="23" t="s">
        <v>60</v>
      </c>
      <c r="B33" s="17" t="s">
        <v>32</v>
      </c>
      <c r="C33" s="18">
        <v>-6818274</v>
      </c>
      <c r="D33" s="18"/>
      <c r="E33" s="19"/>
      <c r="F33" s="20"/>
      <c r="G33" s="20">
        <v>-6818274</v>
      </c>
      <c r="H33" s="20"/>
      <c r="I33" s="20"/>
      <c r="J33" s="20">
        <v>-6818274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-6818274</v>
      </c>
      <c r="X33" s="20"/>
      <c r="Y33" s="20">
        <v>-6818274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15659455</v>
      </c>
      <c r="D35" s="18"/>
      <c r="E35" s="19">
        <v>25211251</v>
      </c>
      <c r="F35" s="20">
        <v>25211251</v>
      </c>
      <c r="G35" s="20">
        <v>16554355</v>
      </c>
      <c r="H35" s="20">
        <v>1065954</v>
      </c>
      <c r="I35" s="20">
        <v>1311814</v>
      </c>
      <c r="J35" s="20">
        <v>18932123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18932123</v>
      </c>
      <c r="X35" s="20">
        <v>6302814</v>
      </c>
      <c r="Y35" s="20">
        <v>12629309</v>
      </c>
      <c r="Z35" s="21">
        <v>200.37572106681236</v>
      </c>
      <c r="AA35" s="22">
        <v>25211251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23576275</v>
      </c>
      <c r="D37" s="29">
        <f t="shared" ref="D37:Y37" si="3">SUM(D29:D36)</f>
        <v>0</v>
      </c>
      <c r="E37" s="30">
        <f t="shared" si="3"/>
        <v>26529517</v>
      </c>
      <c r="F37" s="31">
        <f t="shared" si="3"/>
        <v>25825757</v>
      </c>
      <c r="G37" s="31">
        <f t="shared" si="3"/>
        <v>14897286</v>
      </c>
      <c r="H37" s="31">
        <f t="shared" si="3"/>
        <v>-4826138</v>
      </c>
      <c r="I37" s="31">
        <f t="shared" si="3"/>
        <v>1136209</v>
      </c>
      <c r="J37" s="31">
        <f t="shared" si="3"/>
        <v>11207357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11207357</v>
      </c>
      <c r="X37" s="31">
        <f t="shared" si="3"/>
        <v>6547946</v>
      </c>
      <c r="Y37" s="31">
        <f t="shared" si="3"/>
        <v>4659411</v>
      </c>
      <c r="Z37" s="32">
        <f>+IF(X37&lt;&gt;0,+(Y37/X37)*100,0)</f>
        <v>71.158360194173866</v>
      </c>
      <c r="AA37" s="33">
        <f>SUM(AA29:AA36)</f>
        <v>25825757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23576275</v>
      </c>
      <c r="D44" s="29">
        <f>+D37+D43</f>
        <v>0</v>
      </c>
      <c r="E44" s="30">
        <f t="shared" si="5"/>
        <v>26529517</v>
      </c>
      <c r="F44" s="31">
        <f t="shared" si="5"/>
        <v>25825757</v>
      </c>
      <c r="G44" s="31">
        <f t="shared" si="5"/>
        <v>14897286</v>
      </c>
      <c r="H44" s="31">
        <f t="shared" si="5"/>
        <v>-4826138</v>
      </c>
      <c r="I44" s="31">
        <f t="shared" si="5"/>
        <v>1136209</v>
      </c>
      <c r="J44" s="31">
        <f t="shared" si="5"/>
        <v>11207357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11207357</v>
      </c>
      <c r="X44" s="31">
        <f t="shared" si="5"/>
        <v>6547946</v>
      </c>
      <c r="Y44" s="31">
        <f t="shared" si="5"/>
        <v>4659411</v>
      </c>
      <c r="Z44" s="32">
        <f>+IF(X44&lt;&gt;0,+(Y44/X44)*100,0)</f>
        <v>71.158360194173866</v>
      </c>
      <c r="AA44" s="33">
        <f>+AA37+AA43</f>
        <v>25825757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105758721</v>
      </c>
      <c r="D45" s="42">
        <f t="shared" si="6"/>
        <v>0</v>
      </c>
      <c r="E45" s="43">
        <f t="shared" si="6"/>
        <v>218430048</v>
      </c>
      <c r="F45" s="44">
        <f t="shared" si="6"/>
        <v>218430048</v>
      </c>
      <c r="G45" s="44">
        <f t="shared" si="6"/>
        <v>128447689</v>
      </c>
      <c r="H45" s="44">
        <f t="shared" si="6"/>
        <v>-2160036</v>
      </c>
      <c r="I45" s="44">
        <f t="shared" si="6"/>
        <v>12832121</v>
      </c>
      <c r="J45" s="44">
        <f t="shared" si="6"/>
        <v>139119774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139119774</v>
      </c>
      <c r="X45" s="44">
        <f t="shared" si="6"/>
        <v>54607497</v>
      </c>
      <c r="Y45" s="44">
        <f t="shared" si="6"/>
        <v>84512277</v>
      </c>
      <c r="Z45" s="45">
        <f>+IF(X45&lt;&gt;0,+(Y45/X45)*100,0)</f>
        <v>154.76313994029061</v>
      </c>
      <c r="AA45" s="46">
        <f>+AA26-AA44</f>
        <v>218430048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404715329</v>
      </c>
      <c r="D47" s="18"/>
      <c r="E47" s="19">
        <v>218430048</v>
      </c>
      <c r="F47" s="20">
        <v>218430048</v>
      </c>
      <c r="G47" s="20">
        <v>486856866</v>
      </c>
      <c r="H47" s="20">
        <v>-22666496</v>
      </c>
      <c r="I47" s="20">
        <v>2678216</v>
      </c>
      <c r="J47" s="20">
        <v>466868586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466868586</v>
      </c>
      <c r="X47" s="20">
        <v>54607497</v>
      </c>
      <c r="Y47" s="20">
        <v>412261089</v>
      </c>
      <c r="Z47" s="47">
        <v>754.95327866794548</v>
      </c>
      <c r="AA47" s="22">
        <v>218430048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404715329</v>
      </c>
      <c r="D50" s="50">
        <f t="shared" ref="D50:Y50" si="7">SUM(D47:D49)</f>
        <v>0</v>
      </c>
      <c r="E50" s="51">
        <f t="shared" si="7"/>
        <v>218430048</v>
      </c>
      <c r="F50" s="52">
        <f t="shared" si="7"/>
        <v>218430048</v>
      </c>
      <c r="G50" s="52">
        <f t="shared" si="7"/>
        <v>486856866</v>
      </c>
      <c r="H50" s="52">
        <f t="shared" si="7"/>
        <v>-22666496</v>
      </c>
      <c r="I50" s="52">
        <f t="shared" si="7"/>
        <v>2678216</v>
      </c>
      <c r="J50" s="52">
        <f t="shared" si="7"/>
        <v>466868586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466868586</v>
      </c>
      <c r="X50" s="52">
        <f t="shared" si="7"/>
        <v>54607497</v>
      </c>
      <c r="Y50" s="52">
        <f t="shared" si="7"/>
        <v>412261089</v>
      </c>
      <c r="Z50" s="53">
        <f>+IF(X50&lt;&gt;0,+(Y50/X50)*100,0)</f>
        <v>754.95327866794548</v>
      </c>
      <c r="AA50" s="54">
        <f>SUM(AA47:AA49)</f>
        <v>218430048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-73295493</v>
      </c>
      <c r="D6" s="18"/>
      <c r="E6" s="19">
        <v>-39457871</v>
      </c>
      <c r="F6" s="20">
        <v>-39457871</v>
      </c>
      <c r="G6" s="20">
        <v>-8479209</v>
      </c>
      <c r="H6" s="20"/>
      <c r="I6" s="20">
        <v>12921990</v>
      </c>
      <c r="J6" s="20">
        <v>4442781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4442781</v>
      </c>
      <c r="X6" s="20">
        <v>-9864474</v>
      </c>
      <c r="Y6" s="20">
        <v>14307255</v>
      </c>
      <c r="Z6" s="21">
        <v>-145.03819463663243</v>
      </c>
      <c r="AA6" s="22">
        <v>-39457871</v>
      </c>
    </row>
    <row r="7" spans="1:27" x14ac:dyDescent="0.25">
      <c r="A7" s="23" t="s">
        <v>35</v>
      </c>
      <c r="B7" s="17" t="s">
        <v>32</v>
      </c>
      <c r="C7" s="18">
        <v>12289280</v>
      </c>
      <c r="D7" s="18"/>
      <c r="E7" s="19">
        <v>-106921551</v>
      </c>
      <c r="F7" s="20">
        <v>-106921551</v>
      </c>
      <c r="G7" s="20">
        <v>-112454874</v>
      </c>
      <c r="H7" s="20">
        <v>8475937</v>
      </c>
      <c r="I7" s="20">
        <v>134937033</v>
      </c>
      <c r="J7" s="20">
        <v>30958096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30958096</v>
      </c>
      <c r="X7" s="20">
        <v>-26730390</v>
      </c>
      <c r="Y7" s="20">
        <v>57688486</v>
      </c>
      <c r="Z7" s="21">
        <v>-215.81610294500004</v>
      </c>
      <c r="AA7" s="22">
        <v>-106921551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5941686</v>
      </c>
      <c r="D11" s="18"/>
      <c r="E11" s="19">
        <v>2191262</v>
      </c>
      <c r="F11" s="20">
        <v>2191262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547818</v>
      </c>
      <c r="Y11" s="24">
        <v>-547818</v>
      </c>
      <c r="Z11" s="25">
        <v>-100</v>
      </c>
      <c r="AA11" s="26">
        <v>2191262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-55064527</v>
      </c>
      <c r="D13" s="29">
        <f>SUM(D6:D12)</f>
        <v>0</v>
      </c>
      <c r="E13" s="30">
        <f t="shared" si="0"/>
        <v>-144188160</v>
      </c>
      <c r="F13" s="31">
        <f t="shared" si="0"/>
        <v>-144188160</v>
      </c>
      <c r="G13" s="31">
        <f t="shared" si="0"/>
        <v>-120934083</v>
      </c>
      <c r="H13" s="31">
        <f t="shared" si="0"/>
        <v>8475937</v>
      </c>
      <c r="I13" s="31">
        <f t="shared" si="0"/>
        <v>147859023</v>
      </c>
      <c r="J13" s="31">
        <f t="shared" si="0"/>
        <v>35400877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35400877</v>
      </c>
      <c r="X13" s="31">
        <f t="shared" si="0"/>
        <v>-36047046</v>
      </c>
      <c r="Y13" s="31">
        <f t="shared" si="0"/>
        <v>71447923</v>
      </c>
      <c r="Z13" s="32">
        <f>+IF(X13&lt;&gt;0,+(Y13/X13)*100,0)</f>
        <v>-198.20742870303437</v>
      </c>
      <c r="AA13" s="33">
        <f>SUM(AA6:AA12)</f>
        <v>-144188160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33149</v>
      </c>
      <c r="D17" s="18"/>
      <c r="E17" s="19">
        <v>8120447</v>
      </c>
      <c r="F17" s="20">
        <v>8120447</v>
      </c>
      <c r="G17" s="24">
        <v>26656020</v>
      </c>
      <c r="H17" s="24"/>
      <c r="I17" s="24">
        <v>-653033</v>
      </c>
      <c r="J17" s="20">
        <v>26002987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26002987</v>
      </c>
      <c r="X17" s="20">
        <v>2030112</v>
      </c>
      <c r="Y17" s="24">
        <v>23972875</v>
      </c>
      <c r="Z17" s="25">
        <v>1180.8646518024623</v>
      </c>
      <c r="AA17" s="26">
        <v>8120447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33149</v>
      </c>
      <c r="D25" s="29">
        <f t="shared" ref="D25:Y25" si="1">SUM(D15:D24)</f>
        <v>0</v>
      </c>
      <c r="E25" s="35">
        <f t="shared" si="1"/>
        <v>8120447</v>
      </c>
      <c r="F25" s="36">
        <f t="shared" si="1"/>
        <v>8120447</v>
      </c>
      <c r="G25" s="36">
        <f t="shared" si="1"/>
        <v>26656020</v>
      </c>
      <c r="H25" s="36">
        <f t="shared" si="1"/>
        <v>0</v>
      </c>
      <c r="I25" s="36">
        <f t="shared" si="1"/>
        <v>-653033</v>
      </c>
      <c r="J25" s="36">
        <f t="shared" si="1"/>
        <v>26002987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26002987</v>
      </c>
      <c r="X25" s="36">
        <f t="shared" si="1"/>
        <v>2030112</v>
      </c>
      <c r="Y25" s="36">
        <f t="shared" si="1"/>
        <v>23972875</v>
      </c>
      <c r="Z25" s="37">
        <f>+IF(X25&lt;&gt;0,+(Y25/X25)*100,0)</f>
        <v>1180.8646518024623</v>
      </c>
      <c r="AA25" s="38">
        <f>SUM(AA15:AA24)</f>
        <v>8120447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-55031378</v>
      </c>
      <c r="D26" s="29">
        <f>+D13+D25</f>
        <v>0</v>
      </c>
      <c r="E26" s="30">
        <f t="shared" si="2"/>
        <v>-136067713</v>
      </c>
      <c r="F26" s="31">
        <f t="shared" si="2"/>
        <v>-136067713</v>
      </c>
      <c r="G26" s="31">
        <f t="shared" si="2"/>
        <v>-94278063</v>
      </c>
      <c r="H26" s="31">
        <f t="shared" si="2"/>
        <v>8475937</v>
      </c>
      <c r="I26" s="31">
        <f t="shared" si="2"/>
        <v>147205990</v>
      </c>
      <c r="J26" s="31">
        <f t="shared" si="2"/>
        <v>61403864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61403864</v>
      </c>
      <c r="X26" s="31">
        <f t="shared" si="2"/>
        <v>-34016934</v>
      </c>
      <c r="Y26" s="31">
        <f t="shared" si="2"/>
        <v>95420798</v>
      </c>
      <c r="Z26" s="32">
        <f>+IF(X26&lt;&gt;0,+(Y26/X26)*100,0)</f>
        <v>-280.50969555339702</v>
      </c>
      <c r="AA26" s="33">
        <f>+AA13+AA25</f>
        <v>-136067713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-45966396</v>
      </c>
      <c r="D32" s="18"/>
      <c r="E32" s="19"/>
      <c r="F32" s="20"/>
      <c r="G32" s="20">
        <v>-158187291</v>
      </c>
      <c r="H32" s="20">
        <v>-4166959</v>
      </c>
      <c r="I32" s="20">
        <v>122926499</v>
      </c>
      <c r="J32" s="20">
        <v>-39427751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-39427751</v>
      </c>
      <c r="X32" s="20"/>
      <c r="Y32" s="20">
        <v>-39427751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-742152</v>
      </c>
      <c r="D35" s="18"/>
      <c r="E35" s="19">
        <v>361243</v>
      </c>
      <c r="F35" s="20">
        <v>361243</v>
      </c>
      <c r="G35" s="20">
        <v>-1147059</v>
      </c>
      <c r="H35" s="20"/>
      <c r="I35" s="20">
        <v>1147059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90309</v>
      </c>
      <c r="Y35" s="20">
        <v>-90309</v>
      </c>
      <c r="Z35" s="21">
        <v>-100</v>
      </c>
      <c r="AA35" s="22">
        <v>361243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-46708548</v>
      </c>
      <c r="D37" s="29">
        <f t="shared" ref="D37:Y37" si="3">SUM(D29:D36)</f>
        <v>0</v>
      </c>
      <c r="E37" s="30">
        <f t="shared" si="3"/>
        <v>361243</v>
      </c>
      <c r="F37" s="31">
        <f t="shared" si="3"/>
        <v>361243</v>
      </c>
      <c r="G37" s="31">
        <f t="shared" si="3"/>
        <v>-159334350</v>
      </c>
      <c r="H37" s="31">
        <f t="shared" si="3"/>
        <v>-4166959</v>
      </c>
      <c r="I37" s="31">
        <f t="shared" si="3"/>
        <v>124073558</v>
      </c>
      <c r="J37" s="31">
        <f t="shared" si="3"/>
        <v>-39427751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-39427751</v>
      </c>
      <c r="X37" s="31">
        <f t="shared" si="3"/>
        <v>90309</v>
      </c>
      <c r="Y37" s="31">
        <f t="shared" si="3"/>
        <v>-39518060</v>
      </c>
      <c r="Z37" s="32">
        <f>+IF(X37&lt;&gt;0,+(Y37/X37)*100,0)</f>
        <v>-43758.717292850102</v>
      </c>
      <c r="AA37" s="33">
        <f>SUM(AA29:AA36)</f>
        <v>361243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39593</v>
      </c>
      <c r="D40" s="18"/>
      <c r="E40" s="19"/>
      <c r="F40" s="20"/>
      <c r="G40" s="20">
        <v>7766869</v>
      </c>
      <c r="H40" s="20"/>
      <c r="I40" s="20">
        <v>-272876</v>
      </c>
      <c r="J40" s="20">
        <v>7493993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7493993</v>
      </c>
      <c r="X40" s="20"/>
      <c r="Y40" s="20">
        <v>7493993</v>
      </c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39593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7766869</v>
      </c>
      <c r="H43" s="36">
        <f t="shared" si="4"/>
        <v>0</v>
      </c>
      <c r="I43" s="36">
        <f t="shared" si="4"/>
        <v>-272876</v>
      </c>
      <c r="J43" s="36">
        <f t="shared" si="4"/>
        <v>7493993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7493993</v>
      </c>
      <c r="X43" s="36">
        <f t="shared" si="4"/>
        <v>0</v>
      </c>
      <c r="Y43" s="36">
        <f t="shared" si="4"/>
        <v>7493993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-46668955</v>
      </c>
      <c r="D44" s="29">
        <f>+D37+D43</f>
        <v>0</v>
      </c>
      <c r="E44" s="30">
        <f t="shared" si="5"/>
        <v>361243</v>
      </c>
      <c r="F44" s="31">
        <f t="shared" si="5"/>
        <v>361243</v>
      </c>
      <c r="G44" s="31">
        <f t="shared" si="5"/>
        <v>-151567481</v>
      </c>
      <c r="H44" s="31">
        <f t="shared" si="5"/>
        <v>-4166959</v>
      </c>
      <c r="I44" s="31">
        <f t="shared" si="5"/>
        <v>123800682</v>
      </c>
      <c r="J44" s="31">
        <f t="shared" si="5"/>
        <v>-31933758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-31933758</v>
      </c>
      <c r="X44" s="31">
        <f t="shared" si="5"/>
        <v>90309</v>
      </c>
      <c r="Y44" s="31">
        <f t="shared" si="5"/>
        <v>-32024067</v>
      </c>
      <c r="Z44" s="32">
        <f>+IF(X44&lt;&gt;0,+(Y44/X44)*100,0)</f>
        <v>-35460.548782513368</v>
      </c>
      <c r="AA44" s="33">
        <f>+AA37+AA43</f>
        <v>361243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-8362423</v>
      </c>
      <c r="D45" s="42">
        <f t="shared" si="6"/>
        <v>0</v>
      </c>
      <c r="E45" s="43">
        <f t="shared" si="6"/>
        <v>-136428956</v>
      </c>
      <c r="F45" s="44">
        <f t="shared" si="6"/>
        <v>-136428956</v>
      </c>
      <c r="G45" s="44">
        <f t="shared" si="6"/>
        <v>57289418</v>
      </c>
      <c r="H45" s="44">
        <f t="shared" si="6"/>
        <v>12642896</v>
      </c>
      <c r="I45" s="44">
        <f t="shared" si="6"/>
        <v>23405308</v>
      </c>
      <c r="J45" s="44">
        <f t="shared" si="6"/>
        <v>93337622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93337622</v>
      </c>
      <c r="X45" s="44">
        <f t="shared" si="6"/>
        <v>-34107243</v>
      </c>
      <c r="Y45" s="44">
        <f t="shared" si="6"/>
        <v>127444865</v>
      </c>
      <c r="Z45" s="45">
        <f>+IF(X45&lt;&gt;0,+(Y45/X45)*100,0)</f>
        <v>-373.65924006229409</v>
      </c>
      <c r="AA45" s="46">
        <f>+AA26-AA44</f>
        <v>-136428956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2737321987</v>
      </c>
      <c r="D6" s="18"/>
      <c r="E6" s="19">
        <v>28649271</v>
      </c>
      <c r="F6" s="20">
        <v>28649271</v>
      </c>
      <c r="G6" s="20">
        <v>2760620172</v>
      </c>
      <c r="H6" s="20">
        <v>9907557</v>
      </c>
      <c r="I6" s="20">
        <v>-699617</v>
      </c>
      <c r="J6" s="20">
        <v>2769828112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2769828112</v>
      </c>
      <c r="X6" s="20">
        <v>14967981</v>
      </c>
      <c r="Y6" s="20">
        <v>2754860131</v>
      </c>
      <c r="Z6" s="21">
        <v>18405.021565700812</v>
      </c>
      <c r="AA6" s="22">
        <v>28649271</v>
      </c>
    </row>
    <row r="7" spans="1:27" x14ac:dyDescent="0.25">
      <c r="A7" s="23" t="s">
        <v>35</v>
      </c>
      <c r="B7" s="17" t="s">
        <v>32</v>
      </c>
      <c r="C7" s="18">
        <v>192304161</v>
      </c>
      <c r="D7" s="18"/>
      <c r="E7" s="19">
        <v>39301087</v>
      </c>
      <c r="F7" s="20">
        <v>39301087</v>
      </c>
      <c r="G7" s="20">
        <v>195873276</v>
      </c>
      <c r="H7" s="20">
        <v>-90733864</v>
      </c>
      <c r="I7" s="20">
        <v>4458610</v>
      </c>
      <c r="J7" s="20">
        <v>109598022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109598022</v>
      </c>
      <c r="X7" s="20">
        <v>23736236</v>
      </c>
      <c r="Y7" s="20">
        <v>85861786</v>
      </c>
      <c r="Z7" s="21">
        <v>361.73294704349922</v>
      </c>
      <c r="AA7" s="22">
        <v>39301087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-984379</v>
      </c>
      <c r="D10" s="18"/>
      <c r="E10" s="19"/>
      <c r="F10" s="20"/>
      <c r="G10" s="20">
        <v>-984379</v>
      </c>
      <c r="H10" s="20">
        <v>-9778</v>
      </c>
      <c r="I10" s="20">
        <v>-8545</v>
      </c>
      <c r="J10" s="20">
        <v>-1002702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-1002702</v>
      </c>
      <c r="X10" s="20"/>
      <c r="Y10" s="20">
        <v>-1002702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20911099</v>
      </c>
      <c r="D11" s="18"/>
      <c r="E11" s="19"/>
      <c r="F11" s="20"/>
      <c r="G11" s="24">
        <v>20911098</v>
      </c>
      <c r="H11" s="24">
        <v>404348</v>
      </c>
      <c r="I11" s="24"/>
      <c r="J11" s="20">
        <v>21315446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21315446</v>
      </c>
      <c r="X11" s="20"/>
      <c r="Y11" s="24">
        <v>21315446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-991328</v>
      </c>
      <c r="D12" s="18"/>
      <c r="E12" s="19"/>
      <c r="F12" s="20"/>
      <c r="G12" s="20">
        <v>-991328</v>
      </c>
      <c r="H12" s="20"/>
      <c r="I12" s="20"/>
      <c r="J12" s="20">
        <v>-991328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-991328</v>
      </c>
      <c r="X12" s="20"/>
      <c r="Y12" s="20">
        <v>-991328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3765749207</v>
      </c>
      <c r="D13" s="29">
        <f>SUM(D6:D12)</f>
        <v>0</v>
      </c>
      <c r="E13" s="30">
        <f t="shared" si="0"/>
        <v>67950358</v>
      </c>
      <c r="F13" s="31">
        <f t="shared" si="0"/>
        <v>67950358</v>
      </c>
      <c r="G13" s="31">
        <f t="shared" si="0"/>
        <v>3792616506</v>
      </c>
      <c r="H13" s="31">
        <f t="shared" si="0"/>
        <v>-80431737</v>
      </c>
      <c r="I13" s="31">
        <f t="shared" si="0"/>
        <v>3750448</v>
      </c>
      <c r="J13" s="31">
        <f t="shared" si="0"/>
        <v>3715935217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3715935217</v>
      </c>
      <c r="X13" s="31">
        <f t="shared" si="0"/>
        <v>38704217</v>
      </c>
      <c r="Y13" s="31">
        <f t="shared" si="0"/>
        <v>3677231000</v>
      </c>
      <c r="Z13" s="32">
        <f>+IF(X13&lt;&gt;0,+(Y13/X13)*100,0)</f>
        <v>9500.8536149949759</v>
      </c>
      <c r="AA13" s="33">
        <f>SUM(AA6:AA12)</f>
        <v>67950358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48547665</v>
      </c>
      <c r="D17" s="18"/>
      <c r="E17" s="19">
        <v>161289902</v>
      </c>
      <c r="F17" s="20">
        <v>161289902</v>
      </c>
      <c r="G17" s="24">
        <v>-24893505</v>
      </c>
      <c r="H17" s="24">
        <v>73441171</v>
      </c>
      <c r="I17" s="24">
        <v>-2099472</v>
      </c>
      <c r="J17" s="20">
        <v>46448194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46448194</v>
      </c>
      <c r="X17" s="20">
        <v>147800375</v>
      </c>
      <c r="Y17" s="24">
        <v>-101352181</v>
      </c>
      <c r="Z17" s="25">
        <v>-68.573696785275402</v>
      </c>
      <c r="AA17" s="26">
        <v>161289902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48547665</v>
      </c>
      <c r="D25" s="29">
        <f t="shared" ref="D25:Y25" si="1">SUM(D15:D24)</f>
        <v>0</v>
      </c>
      <c r="E25" s="35">
        <f t="shared" si="1"/>
        <v>161289902</v>
      </c>
      <c r="F25" s="36">
        <f t="shared" si="1"/>
        <v>161289902</v>
      </c>
      <c r="G25" s="36">
        <f t="shared" si="1"/>
        <v>-24893505</v>
      </c>
      <c r="H25" s="36">
        <f t="shared" si="1"/>
        <v>73441171</v>
      </c>
      <c r="I25" s="36">
        <f t="shared" si="1"/>
        <v>-2099472</v>
      </c>
      <c r="J25" s="36">
        <f t="shared" si="1"/>
        <v>46448194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46448194</v>
      </c>
      <c r="X25" s="36">
        <f t="shared" si="1"/>
        <v>147800375</v>
      </c>
      <c r="Y25" s="36">
        <f t="shared" si="1"/>
        <v>-101352181</v>
      </c>
      <c r="Z25" s="37">
        <f>+IF(X25&lt;&gt;0,+(Y25/X25)*100,0)</f>
        <v>-68.573696785275402</v>
      </c>
      <c r="AA25" s="38">
        <f>SUM(AA15:AA24)</f>
        <v>161289902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3814296872</v>
      </c>
      <c r="D26" s="29">
        <f>+D13+D25</f>
        <v>0</v>
      </c>
      <c r="E26" s="30">
        <f t="shared" si="2"/>
        <v>229240260</v>
      </c>
      <c r="F26" s="31">
        <f t="shared" si="2"/>
        <v>229240260</v>
      </c>
      <c r="G26" s="31">
        <f t="shared" si="2"/>
        <v>3767723001</v>
      </c>
      <c r="H26" s="31">
        <f t="shared" si="2"/>
        <v>-6990566</v>
      </c>
      <c r="I26" s="31">
        <f t="shared" si="2"/>
        <v>1650976</v>
      </c>
      <c r="J26" s="31">
        <f t="shared" si="2"/>
        <v>3762383411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3762383411</v>
      </c>
      <c r="X26" s="31">
        <f t="shared" si="2"/>
        <v>186504592</v>
      </c>
      <c r="Y26" s="31">
        <f t="shared" si="2"/>
        <v>3575878819</v>
      </c>
      <c r="Z26" s="32">
        <f>+IF(X26&lt;&gt;0,+(Y26/X26)*100,0)</f>
        <v>1917.314088974281</v>
      </c>
      <c r="AA26" s="33">
        <f>+AA13+AA25</f>
        <v>229240260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-55543</v>
      </c>
      <c r="D31" s="18"/>
      <c r="E31" s="19"/>
      <c r="F31" s="20"/>
      <c r="G31" s="20">
        <v>-57893</v>
      </c>
      <c r="H31" s="20">
        <v>-1179</v>
      </c>
      <c r="I31" s="20">
        <v>-820</v>
      </c>
      <c r="J31" s="20">
        <v>-59892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-59892</v>
      </c>
      <c r="X31" s="20"/>
      <c r="Y31" s="20">
        <v>-59892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-48109696</v>
      </c>
      <c r="D32" s="18"/>
      <c r="E32" s="19">
        <v>120747423</v>
      </c>
      <c r="F32" s="20">
        <v>120747423</v>
      </c>
      <c r="G32" s="20">
        <v>-56460229</v>
      </c>
      <c r="H32" s="20">
        <v>3033577</v>
      </c>
      <c r="I32" s="20">
        <v>-5379848</v>
      </c>
      <c r="J32" s="20">
        <v>-58806500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-58806500</v>
      </c>
      <c r="X32" s="20">
        <v>118465786</v>
      </c>
      <c r="Y32" s="20">
        <v>-177272286</v>
      </c>
      <c r="Z32" s="21">
        <v>-149.64007076270948</v>
      </c>
      <c r="AA32" s="22">
        <v>120747423</v>
      </c>
    </row>
    <row r="33" spans="1:27" x14ac:dyDescent="0.25">
      <c r="A33" s="23" t="s">
        <v>60</v>
      </c>
      <c r="B33" s="17" t="s">
        <v>32</v>
      </c>
      <c r="C33" s="18">
        <v>111718457</v>
      </c>
      <c r="D33" s="18"/>
      <c r="E33" s="19"/>
      <c r="F33" s="20"/>
      <c r="G33" s="20">
        <v>136355457</v>
      </c>
      <c r="H33" s="20"/>
      <c r="I33" s="20"/>
      <c r="J33" s="20">
        <v>136355457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136355457</v>
      </c>
      <c r="X33" s="20"/>
      <c r="Y33" s="20">
        <v>136355457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29322886</v>
      </c>
      <c r="D34" s="18"/>
      <c r="E34" s="19">
        <v>322612</v>
      </c>
      <c r="F34" s="20">
        <v>322612</v>
      </c>
      <c r="G34" s="20">
        <v>29322886</v>
      </c>
      <c r="H34" s="20"/>
      <c r="I34" s="20"/>
      <c r="J34" s="20">
        <v>29322886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29322886</v>
      </c>
      <c r="X34" s="20">
        <v>322612</v>
      </c>
      <c r="Y34" s="20">
        <v>29000274</v>
      </c>
      <c r="Z34" s="21">
        <v>8989.2111886724615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91838458</v>
      </c>
      <c r="D35" s="18"/>
      <c r="E35" s="19">
        <v>-1</v>
      </c>
      <c r="F35" s="20">
        <v>-1</v>
      </c>
      <c r="G35" s="20">
        <v>93400554</v>
      </c>
      <c r="H35" s="20">
        <v>2108645</v>
      </c>
      <c r="I35" s="20">
        <v>1338064</v>
      </c>
      <c r="J35" s="20">
        <v>96847263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96847263</v>
      </c>
      <c r="X35" s="20"/>
      <c r="Y35" s="20">
        <v>96847263</v>
      </c>
      <c r="Z35" s="21"/>
      <c r="AA35" s="22">
        <v>-1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184714562</v>
      </c>
      <c r="D37" s="29">
        <f t="shared" ref="D37:Y37" si="3">SUM(D29:D36)</f>
        <v>0</v>
      </c>
      <c r="E37" s="30">
        <f t="shared" si="3"/>
        <v>121070034</v>
      </c>
      <c r="F37" s="31">
        <f t="shared" si="3"/>
        <v>121070034</v>
      </c>
      <c r="G37" s="31">
        <f t="shared" si="3"/>
        <v>202560775</v>
      </c>
      <c r="H37" s="31">
        <f t="shared" si="3"/>
        <v>5141043</v>
      </c>
      <c r="I37" s="31">
        <f t="shared" si="3"/>
        <v>-4042604</v>
      </c>
      <c r="J37" s="31">
        <f t="shared" si="3"/>
        <v>203659214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203659214</v>
      </c>
      <c r="X37" s="31">
        <f t="shared" si="3"/>
        <v>118788398</v>
      </c>
      <c r="Y37" s="31">
        <f t="shared" si="3"/>
        <v>84870816</v>
      </c>
      <c r="Z37" s="32">
        <f>+IF(X37&lt;&gt;0,+(Y37/X37)*100,0)</f>
        <v>71.447058322985384</v>
      </c>
      <c r="AA37" s="33">
        <f>SUM(AA29:AA36)</f>
        <v>121070034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134041031</v>
      </c>
      <c r="D40" s="18"/>
      <c r="E40" s="19">
        <v>160849237</v>
      </c>
      <c r="F40" s="20">
        <v>160849237</v>
      </c>
      <c r="G40" s="20">
        <v>134041031</v>
      </c>
      <c r="H40" s="20"/>
      <c r="I40" s="20"/>
      <c r="J40" s="20">
        <v>134041031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134041031</v>
      </c>
      <c r="X40" s="20">
        <v>160849237</v>
      </c>
      <c r="Y40" s="20">
        <v>-26808206</v>
      </c>
      <c r="Z40" s="21">
        <v>-16.666666563049969</v>
      </c>
      <c r="AA40" s="22">
        <v>160849237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134041031</v>
      </c>
      <c r="D43" s="29">
        <f t="shared" ref="D43:Y43" si="4">SUM(D39:D42)</f>
        <v>0</v>
      </c>
      <c r="E43" s="35">
        <f t="shared" si="4"/>
        <v>160849237</v>
      </c>
      <c r="F43" s="36">
        <f t="shared" si="4"/>
        <v>160849237</v>
      </c>
      <c r="G43" s="36">
        <f t="shared" si="4"/>
        <v>134041031</v>
      </c>
      <c r="H43" s="36">
        <f t="shared" si="4"/>
        <v>0</v>
      </c>
      <c r="I43" s="36">
        <f t="shared" si="4"/>
        <v>0</v>
      </c>
      <c r="J43" s="36">
        <f t="shared" si="4"/>
        <v>134041031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134041031</v>
      </c>
      <c r="X43" s="36">
        <f t="shared" si="4"/>
        <v>160849237</v>
      </c>
      <c r="Y43" s="36">
        <f t="shared" si="4"/>
        <v>-26808206</v>
      </c>
      <c r="Z43" s="37">
        <f>+IF(X43&lt;&gt;0,+(Y43/X43)*100,0)</f>
        <v>-16.666666563049969</v>
      </c>
      <c r="AA43" s="38">
        <f>SUM(AA39:AA42)</f>
        <v>160849237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318755593</v>
      </c>
      <c r="D44" s="29">
        <f>+D37+D43</f>
        <v>0</v>
      </c>
      <c r="E44" s="30">
        <f t="shared" si="5"/>
        <v>281919271</v>
      </c>
      <c r="F44" s="31">
        <f t="shared" si="5"/>
        <v>281919271</v>
      </c>
      <c r="G44" s="31">
        <f t="shared" si="5"/>
        <v>336601806</v>
      </c>
      <c r="H44" s="31">
        <f t="shared" si="5"/>
        <v>5141043</v>
      </c>
      <c r="I44" s="31">
        <f t="shared" si="5"/>
        <v>-4042604</v>
      </c>
      <c r="J44" s="31">
        <f t="shared" si="5"/>
        <v>337700245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337700245</v>
      </c>
      <c r="X44" s="31">
        <f t="shared" si="5"/>
        <v>279637635</v>
      </c>
      <c r="Y44" s="31">
        <f t="shared" si="5"/>
        <v>58062610</v>
      </c>
      <c r="Z44" s="32">
        <f>+IF(X44&lt;&gt;0,+(Y44/X44)*100,0)</f>
        <v>20.763517757543614</v>
      </c>
      <c r="AA44" s="33">
        <f>+AA37+AA43</f>
        <v>281919271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3495541279</v>
      </c>
      <c r="D45" s="42">
        <f t="shared" si="6"/>
        <v>0</v>
      </c>
      <c r="E45" s="43">
        <f t="shared" si="6"/>
        <v>-52679011</v>
      </c>
      <c r="F45" s="44">
        <f t="shared" si="6"/>
        <v>-52679011</v>
      </c>
      <c r="G45" s="44">
        <f t="shared" si="6"/>
        <v>3431121195</v>
      </c>
      <c r="H45" s="44">
        <f t="shared" si="6"/>
        <v>-12131609</v>
      </c>
      <c r="I45" s="44">
        <f t="shared" si="6"/>
        <v>5693580</v>
      </c>
      <c r="J45" s="44">
        <f t="shared" si="6"/>
        <v>3424683166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3424683166</v>
      </c>
      <c r="X45" s="44">
        <f t="shared" si="6"/>
        <v>-93133043</v>
      </c>
      <c r="Y45" s="44">
        <f t="shared" si="6"/>
        <v>3517816209</v>
      </c>
      <c r="Z45" s="45">
        <f>+IF(X45&lt;&gt;0,+(Y45/X45)*100,0)</f>
        <v>-3777.1945334160291</v>
      </c>
      <c r="AA45" s="46">
        <f>+AA26-AA44</f>
        <v>-52679011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51531939</v>
      </c>
      <c r="D47" s="18"/>
      <c r="E47" s="19">
        <v>54267554</v>
      </c>
      <c r="F47" s="20">
        <v>54267554</v>
      </c>
      <c r="G47" s="20">
        <v>57685880</v>
      </c>
      <c r="H47" s="20">
        <v>3049296</v>
      </c>
      <c r="I47" s="20">
        <v>88257690</v>
      </c>
      <c r="J47" s="20">
        <v>148992866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148992866</v>
      </c>
      <c r="X47" s="20">
        <v>13813523</v>
      </c>
      <c r="Y47" s="20">
        <v>135179343</v>
      </c>
      <c r="Z47" s="47">
        <v>978.6014979668837</v>
      </c>
      <c r="AA47" s="22">
        <v>54267554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51531939</v>
      </c>
      <c r="D50" s="50">
        <f t="shared" ref="D50:Y50" si="7">SUM(D47:D49)</f>
        <v>0</v>
      </c>
      <c r="E50" s="51">
        <f t="shared" si="7"/>
        <v>54267554</v>
      </c>
      <c r="F50" s="52">
        <f t="shared" si="7"/>
        <v>54267554</v>
      </c>
      <c r="G50" s="52">
        <f t="shared" si="7"/>
        <v>57685880</v>
      </c>
      <c r="H50" s="52">
        <f t="shared" si="7"/>
        <v>3049296</v>
      </c>
      <c r="I50" s="52">
        <f t="shared" si="7"/>
        <v>88257690</v>
      </c>
      <c r="J50" s="52">
        <f t="shared" si="7"/>
        <v>148992866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148992866</v>
      </c>
      <c r="X50" s="52">
        <f t="shared" si="7"/>
        <v>13813523</v>
      </c>
      <c r="Y50" s="52">
        <f t="shared" si="7"/>
        <v>135179343</v>
      </c>
      <c r="Z50" s="53">
        <f>+IF(X50&lt;&gt;0,+(Y50/X50)*100,0)</f>
        <v>978.6014979668837</v>
      </c>
      <c r="AA50" s="54">
        <f>SUM(AA47:AA49)</f>
        <v>54267554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90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2598553304</v>
      </c>
      <c r="D6" s="18"/>
      <c r="E6" s="19">
        <v>4249635405</v>
      </c>
      <c r="F6" s="20">
        <v>4255303660</v>
      </c>
      <c r="G6" s="20">
        <v>2717147861</v>
      </c>
      <c r="H6" s="20">
        <v>29836429</v>
      </c>
      <c r="I6" s="20">
        <v>-66574648</v>
      </c>
      <c r="J6" s="20">
        <v>2680409642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2680409642</v>
      </c>
      <c r="X6" s="20">
        <v>988537319</v>
      </c>
      <c r="Y6" s="20">
        <v>1691872323</v>
      </c>
      <c r="Z6" s="21">
        <v>171.14905937102009</v>
      </c>
      <c r="AA6" s="22">
        <v>4255303660</v>
      </c>
    </row>
    <row r="7" spans="1:27" x14ac:dyDescent="0.25">
      <c r="A7" s="23" t="s">
        <v>35</v>
      </c>
      <c r="B7" s="17" t="s">
        <v>32</v>
      </c>
      <c r="C7" s="18">
        <v>914525594</v>
      </c>
      <c r="D7" s="18"/>
      <c r="E7" s="19">
        <v>1005836519</v>
      </c>
      <c r="F7" s="20">
        <v>999464504</v>
      </c>
      <c r="G7" s="20">
        <v>725109893</v>
      </c>
      <c r="H7" s="20">
        <v>198346802</v>
      </c>
      <c r="I7" s="20">
        <v>-59247513</v>
      </c>
      <c r="J7" s="20">
        <v>864209182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864209182</v>
      </c>
      <c r="X7" s="20">
        <v>265846709</v>
      </c>
      <c r="Y7" s="20">
        <v>598362473</v>
      </c>
      <c r="Z7" s="21">
        <v>225.0780065138967</v>
      </c>
      <c r="AA7" s="22">
        <v>999464504</v>
      </c>
    </row>
    <row r="8" spans="1:27" x14ac:dyDescent="0.25">
      <c r="A8" s="23" t="s">
        <v>36</v>
      </c>
      <c r="B8" s="17" t="s">
        <v>32</v>
      </c>
      <c r="C8" s="18">
        <v>817187667</v>
      </c>
      <c r="D8" s="18"/>
      <c r="E8" s="19"/>
      <c r="F8" s="20"/>
      <c r="G8" s="20">
        <v>817187667</v>
      </c>
      <c r="H8" s="20"/>
      <c r="I8" s="20"/>
      <c r="J8" s="20">
        <v>817187667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817187667</v>
      </c>
      <c r="X8" s="20"/>
      <c r="Y8" s="20">
        <v>817187667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2621724</v>
      </c>
      <c r="D10" s="18"/>
      <c r="E10" s="19">
        <v>-240984</v>
      </c>
      <c r="F10" s="20">
        <v>-240984</v>
      </c>
      <c r="G10" s="20">
        <v>2542492</v>
      </c>
      <c r="H10" s="20">
        <v>-15319</v>
      </c>
      <c r="I10" s="20">
        <v>-172136</v>
      </c>
      <c r="J10" s="20">
        <v>2355037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2355037</v>
      </c>
      <c r="X10" s="20">
        <v>-60243</v>
      </c>
      <c r="Y10" s="20">
        <v>2415280</v>
      </c>
      <c r="Z10" s="21">
        <v>-4009.2292880500636</v>
      </c>
      <c r="AA10" s="22">
        <v>-240984</v>
      </c>
    </row>
    <row r="11" spans="1:27" x14ac:dyDescent="0.25">
      <c r="A11" s="23" t="s">
        <v>39</v>
      </c>
      <c r="B11" s="17" t="s">
        <v>32</v>
      </c>
      <c r="C11" s="18">
        <v>30535801</v>
      </c>
      <c r="D11" s="18"/>
      <c r="E11" s="19">
        <v>8085092</v>
      </c>
      <c r="F11" s="20">
        <v>8085092</v>
      </c>
      <c r="G11" s="24">
        <v>29438847</v>
      </c>
      <c r="H11" s="24">
        <v>-6088642</v>
      </c>
      <c r="I11" s="24">
        <v>13874591</v>
      </c>
      <c r="J11" s="20">
        <v>37224796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37224796</v>
      </c>
      <c r="X11" s="20">
        <v>2021277</v>
      </c>
      <c r="Y11" s="24">
        <v>35203519</v>
      </c>
      <c r="Z11" s="25">
        <v>1741.6474337757766</v>
      </c>
      <c r="AA11" s="26">
        <v>8085092</v>
      </c>
    </row>
    <row r="12" spans="1:27" x14ac:dyDescent="0.25">
      <c r="A12" s="23" t="s">
        <v>40</v>
      </c>
      <c r="B12" s="17" t="s">
        <v>32</v>
      </c>
      <c r="C12" s="18">
        <v>30711408</v>
      </c>
      <c r="D12" s="18"/>
      <c r="E12" s="19">
        <v>41033478</v>
      </c>
      <c r="F12" s="20">
        <v>41033478</v>
      </c>
      <c r="G12" s="20">
        <v>43399906</v>
      </c>
      <c r="H12" s="20">
        <v>-15689019</v>
      </c>
      <c r="I12" s="20">
        <v>-935639</v>
      </c>
      <c r="J12" s="20">
        <v>26775248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26775248</v>
      </c>
      <c r="X12" s="20">
        <v>10258374</v>
      </c>
      <c r="Y12" s="20">
        <v>16516874</v>
      </c>
      <c r="Z12" s="21">
        <v>161.00869397040896</v>
      </c>
      <c r="AA12" s="22">
        <v>41033478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4394135498</v>
      </c>
      <c r="D13" s="29">
        <f>SUM(D6:D12)</f>
        <v>0</v>
      </c>
      <c r="E13" s="30">
        <f t="shared" si="0"/>
        <v>5304349510</v>
      </c>
      <c r="F13" s="31">
        <f t="shared" si="0"/>
        <v>5303645750</v>
      </c>
      <c r="G13" s="31">
        <f t="shared" si="0"/>
        <v>4334826666</v>
      </c>
      <c r="H13" s="31">
        <f t="shared" si="0"/>
        <v>206390251</v>
      </c>
      <c r="I13" s="31">
        <f t="shared" si="0"/>
        <v>-113055345</v>
      </c>
      <c r="J13" s="31">
        <f t="shared" si="0"/>
        <v>4428161572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4428161572</v>
      </c>
      <c r="X13" s="31">
        <f t="shared" si="0"/>
        <v>1266603436</v>
      </c>
      <c r="Y13" s="31">
        <f t="shared" si="0"/>
        <v>3161558136</v>
      </c>
      <c r="Z13" s="32">
        <f>+IF(X13&lt;&gt;0,+(Y13/X13)*100,0)</f>
        <v>249.60915517364822</v>
      </c>
      <c r="AA13" s="33">
        <f>SUM(AA6:AA12)</f>
        <v>5303645750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2569805221</v>
      </c>
      <c r="D17" s="18"/>
      <c r="E17" s="19">
        <v>3352089851</v>
      </c>
      <c r="F17" s="20">
        <v>3366009851</v>
      </c>
      <c r="G17" s="24">
        <v>2479828553</v>
      </c>
      <c r="H17" s="24">
        <v>121423130</v>
      </c>
      <c r="I17" s="24">
        <v>3599961</v>
      </c>
      <c r="J17" s="20">
        <v>2604851644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2604851644</v>
      </c>
      <c r="X17" s="20">
        <v>884134353</v>
      </c>
      <c r="Y17" s="24">
        <v>1720717291</v>
      </c>
      <c r="Z17" s="25">
        <v>194.62169806674169</v>
      </c>
      <c r="AA17" s="26">
        <v>3366009851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2569805221</v>
      </c>
      <c r="D25" s="29">
        <f t="shared" ref="D25:Y25" si="1">SUM(D15:D24)</f>
        <v>0</v>
      </c>
      <c r="E25" s="35">
        <f t="shared" si="1"/>
        <v>3352089851</v>
      </c>
      <c r="F25" s="36">
        <f t="shared" si="1"/>
        <v>3366009851</v>
      </c>
      <c r="G25" s="36">
        <f t="shared" si="1"/>
        <v>2479828553</v>
      </c>
      <c r="H25" s="36">
        <f t="shared" si="1"/>
        <v>121423130</v>
      </c>
      <c r="I25" s="36">
        <f t="shared" si="1"/>
        <v>3599961</v>
      </c>
      <c r="J25" s="36">
        <f t="shared" si="1"/>
        <v>2604851644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2604851644</v>
      </c>
      <c r="X25" s="36">
        <f t="shared" si="1"/>
        <v>884134353</v>
      </c>
      <c r="Y25" s="36">
        <f t="shared" si="1"/>
        <v>1720717291</v>
      </c>
      <c r="Z25" s="37">
        <f>+IF(X25&lt;&gt;0,+(Y25/X25)*100,0)</f>
        <v>194.62169806674169</v>
      </c>
      <c r="AA25" s="38">
        <f>SUM(AA15:AA24)</f>
        <v>3366009851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6963940719</v>
      </c>
      <c r="D26" s="29">
        <f>+D13+D25</f>
        <v>0</v>
      </c>
      <c r="E26" s="30">
        <f t="shared" si="2"/>
        <v>8656439361</v>
      </c>
      <c r="F26" s="31">
        <f t="shared" si="2"/>
        <v>8669655601</v>
      </c>
      <c r="G26" s="31">
        <f t="shared" si="2"/>
        <v>6814655219</v>
      </c>
      <c r="H26" s="31">
        <f t="shared" si="2"/>
        <v>327813381</v>
      </c>
      <c r="I26" s="31">
        <f t="shared" si="2"/>
        <v>-109455384</v>
      </c>
      <c r="J26" s="31">
        <f t="shared" si="2"/>
        <v>7033013216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7033013216</v>
      </c>
      <c r="X26" s="31">
        <f t="shared" si="2"/>
        <v>2150737789</v>
      </c>
      <c r="Y26" s="31">
        <f t="shared" si="2"/>
        <v>4882275427</v>
      </c>
      <c r="Z26" s="32">
        <f>+IF(X26&lt;&gt;0,+(Y26/X26)*100,0)</f>
        <v>227.00467960206564</v>
      </c>
      <c r="AA26" s="33">
        <f>+AA13+AA25</f>
        <v>8669655601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-101021</v>
      </c>
      <c r="D31" s="18"/>
      <c r="E31" s="19"/>
      <c r="F31" s="20"/>
      <c r="G31" s="20">
        <v>-106666</v>
      </c>
      <c r="H31" s="20">
        <v>-2239</v>
      </c>
      <c r="I31" s="20">
        <v>-1356</v>
      </c>
      <c r="J31" s="20">
        <v>-110261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-110261</v>
      </c>
      <c r="X31" s="20"/>
      <c r="Y31" s="20">
        <v>-110261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-77607551</v>
      </c>
      <c r="D32" s="18"/>
      <c r="E32" s="19">
        <v>514456774</v>
      </c>
      <c r="F32" s="20">
        <v>513753014</v>
      </c>
      <c r="G32" s="20">
        <v>-265395923</v>
      </c>
      <c r="H32" s="20">
        <v>-59424713</v>
      </c>
      <c r="I32" s="20">
        <v>266752350</v>
      </c>
      <c r="J32" s="20">
        <v>-58068286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-58068286</v>
      </c>
      <c r="X32" s="20">
        <v>119732361</v>
      </c>
      <c r="Y32" s="20">
        <v>-177800647</v>
      </c>
      <c r="Z32" s="21">
        <v>-148.4984055396686</v>
      </c>
      <c r="AA32" s="22">
        <v>513753014</v>
      </c>
    </row>
    <row r="33" spans="1:27" x14ac:dyDescent="0.25">
      <c r="A33" s="23" t="s">
        <v>60</v>
      </c>
      <c r="B33" s="17" t="s">
        <v>32</v>
      </c>
      <c r="C33" s="18">
        <v>104836040</v>
      </c>
      <c r="D33" s="18"/>
      <c r="E33" s="19"/>
      <c r="F33" s="20"/>
      <c r="G33" s="20">
        <v>129467840</v>
      </c>
      <c r="H33" s="20"/>
      <c r="I33" s="20"/>
      <c r="J33" s="20">
        <v>129467840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129467840</v>
      </c>
      <c r="X33" s="20"/>
      <c r="Y33" s="20">
        <v>129467840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555420869</v>
      </c>
      <c r="D34" s="18"/>
      <c r="E34" s="19">
        <v>322612</v>
      </c>
      <c r="F34" s="20">
        <v>322612</v>
      </c>
      <c r="G34" s="20">
        <v>521144870</v>
      </c>
      <c r="H34" s="20">
        <v>34275998</v>
      </c>
      <c r="I34" s="20"/>
      <c r="J34" s="20">
        <v>555420868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555420868</v>
      </c>
      <c r="X34" s="20">
        <v>322612</v>
      </c>
      <c r="Y34" s="20">
        <v>555098256</v>
      </c>
      <c r="Z34" s="21">
        <v>172063.73476498085</v>
      </c>
      <c r="AA34" s="22">
        <v>322612</v>
      </c>
    </row>
    <row r="35" spans="1:27" x14ac:dyDescent="0.25">
      <c r="A35" s="23" t="s">
        <v>39</v>
      </c>
      <c r="B35" s="17" t="s">
        <v>32</v>
      </c>
      <c r="C35" s="18">
        <v>94362530</v>
      </c>
      <c r="D35" s="18"/>
      <c r="E35" s="19">
        <v>-22982700</v>
      </c>
      <c r="F35" s="20">
        <v>-22982700</v>
      </c>
      <c r="G35" s="20">
        <v>86437337</v>
      </c>
      <c r="H35" s="20">
        <v>7324163</v>
      </c>
      <c r="I35" s="20">
        <v>5628598</v>
      </c>
      <c r="J35" s="20">
        <v>99390098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99390098</v>
      </c>
      <c r="X35" s="20">
        <v>-5741402</v>
      </c>
      <c r="Y35" s="20">
        <v>105131500</v>
      </c>
      <c r="Z35" s="21">
        <v>-1831.1119827526447</v>
      </c>
      <c r="AA35" s="22">
        <v>-22982700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676910867</v>
      </c>
      <c r="D37" s="29">
        <f t="shared" ref="D37:Y37" si="3">SUM(D29:D36)</f>
        <v>0</v>
      </c>
      <c r="E37" s="30">
        <f t="shared" si="3"/>
        <v>491796686</v>
      </c>
      <c r="F37" s="31">
        <f t="shared" si="3"/>
        <v>491092926</v>
      </c>
      <c r="G37" s="31">
        <f t="shared" si="3"/>
        <v>471547458</v>
      </c>
      <c r="H37" s="31">
        <f t="shared" si="3"/>
        <v>-17826791</v>
      </c>
      <c r="I37" s="31">
        <f t="shared" si="3"/>
        <v>272379592</v>
      </c>
      <c r="J37" s="31">
        <f t="shared" si="3"/>
        <v>726100259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726100259</v>
      </c>
      <c r="X37" s="31">
        <f t="shared" si="3"/>
        <v>114313571</v>
      </c>
      <c r="Y37" s="31">
        <f t="shared" si="3"/>
        <v>611786688</v>
      </c>
      <c r="Z37" s="32">
        <f>+IF(X37&lt;&gt;0,+(Y37/X37)*100,0)</f>
        <v>535.18290317428716</v>
      </c>
      <c r="AA37" s="33">
        <f>SUM(AA29:AA36)</f>
        <v>491092926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459210876</v>
      </c>
      <c r="D40" s="18"/>
      <c r="E40" s="19">
        <v>1186015665</v>
      </c>
      <c r="F40" s="20">
        <v>1186015665</v>
      </c>
      <c r="G40" s="20">
        <v>518820223</v>
      </c>
      <c r="H40" s="20">
        <v>-51882072</v>
      </c>
      <c r="I40" s="20">
        <v>-272876</v>
      </c>
      <c r="J40" s="20">
        <v>466665275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466665275</v>
      </c>
      <c r="X40" s="20">
        <v>445765822</v>
      </c>
      <c r="Y40" s="20">
        <v>20899453</v>
      </c>
      <c r="Z40" s="21">
        <v>4.6884377331198799</v>
      </c>
      <c r="AA40" s="22">
        <v>1186015665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459210876</v>
      </c>
      <c r="D43" s="29">
        <f t="shared" ref="D43:Y43" si="4">SUM(D39:D42)</f>
        <v>0</v>
      </c>
      <c r="E43" s="35">
        <f t="shared" si="4"/>
        <v>1186015665</v>
      </c>
      <c r="F43" s="36">
        <f t="shared" si="4"/>
        <v>1186015665</v>
      </c>
      <c r="G43" s="36">
        <f t="shared" si="4"/>
        <v>518820223</v>
      </c>
      <c r="H43" s="36">
        <f t="shared" si="4"/>
        <v>-51882072</v>
      </c>
      <c r="I43" s="36">
        <f t="shared" si="4"/>
        <v>-272876</v>
      </c>
      <c r="J43" s="36">
        <f t="shared" si="4"/>
        <v>466665275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466665275</v>
      </c>
      <c r="X43" s="36">
        <f t="shared" si="4"/>
        <v>445765822</v>
      </c>
      <c r="Y43" s="36">
        <f t="shared" si="4"/>
        <v>20899453</v>
      </c>
      <c r="Z43" s="37">
        <f>+IF(X43&lt;&gt;0,+(Y43/X43)*100,0)</f>
        <v>4.6884377331198799</v>
      </c>
      <c r="AA43" s="38">
        <f>SUM(AA39:AA42)</f>
        <v>1186015665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1136121743</v>
      </c>
      <c r="D44" s="29">
        <f>+D37+D43</f>
        <v>0</v>
      </c>
      <c r="E44" s="30">
        <f t="shared" si="5"/>
        <v>1677812351</v>
      </c>
      <c r="F44" s="31">
        <f t="shared" si="5"/>
        <v>1677108591</v>
      </c>
      <c r="G44" s="31">
        <f t="shared" si="5"/>
        <v>990367681</v>
      </c>
      <c r="H44" s="31">
        <f t="shared" si="5"/>
        <v>-69708863</v>
      </c>
      <c r="I44" s="31">
        <f t="shared" si="5"/>
        <v>272106716</v>
      </c>
      <c r="J44" s="31">
        <f t="shared" si="5"/>
        <v>1192765534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1192765534</v>
      </c>
      <c r="X44" s="31">
        <f t="shared" si="5"/>
        <v>560079393</v>
      </c>
      <c r="Y44" s="31">
        <f t="shared" si="5"/>
        <v>632686141</v>
      </c>
      <c r="Z44" s="32">
        <f>+IF(X44&lt;&gt;0,+(Y44/X44)*100,0)</f>
        <v>112.96365281555715</v>
      </c>
      <c r="AA44" s="33">
        <f>+AA37+AA43</f>
        <v>1677108591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5827818976</v>
      </c>
      <c r="D45" s="42">
        <f t="shared" si="6"/>
        <v>0</v>
      </c>
      <c r="E45" s="43">
        <f t="shared" si="6"/>
        <v>6978627010</v>
      </c>
      <c r="F45" s="44">
        <f t="shared" si="6"/>
        <v>6992547010</v>
      </c>
      <c r="G45" s="44">
        <f t="shared" si="6"/>
        <v>5824287538</v>
      </c>
      <c r="H45" s="44">
        <f t="shared" si="6"/>
        <v>397522244</v>
      </c>
      <c r="I45" s="44">
        <f t="shared" si="6"/>
        <v>-381562100</v>
      </c>
      <c r="J45" s="44">
        <f t="shared" si="6"/>
        <v>5840247682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5840247682</v>
      </c>
      <c r="X45" s="44">
        <f t="shared" si="6"/>
        <v>1590658396</v>
      </c>
      <c r="Y45" s="44">
        <f t="shared" si="6"/>
        <v>4249589286</v>
      </c>
      <c r="Z45" s="45">
        <f>+IF(X45&lt;&gt;0,+(Y45/X45)*100,0)</f>
        <v>267.15913967991906</v>
      </c>
      <c r="AA45" s="46">
        <f>+AA26-AA44</f>
        <v>6992547010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6256108080</v>
      </c>
      <c r="D47" s="18"/>
      <c r="E47" s="19">
        <v>6372499717</v>
      </c>
      <c r="F47" s="20">
        <v>6372499717</v>
      </c>
      <c r="G47" s="20">
        <v>6759086601</v>
      </c>
      <c r="H47" s="20">
        <v>33219333</v>
      </c>
      <c r="I47" s="20">
        <v>-178959086</v>
      </c>
      <c r="J47" s="20">
        <v>6613346848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6613346848</v>
      </c>
      <c r="X47" s="20">
        <v>1591712487</v>
      </c>
      <c r="Y47" s="20">
        <v>5021634361</v>
      </c>
      <c r="Z47" s="47">
        <v>315.48627041712717</v>
      </c>
      <c r="AA47" s="22">
        <v>6372499717</v>
      </c>
    </row>
    <row r="48" spans="1:27" x14ac:dyDescent="0.25">
      <c r="A48" s="23" t="s">
        <v>73</v>
      </c>
      <c r="B48" s="17" t="s">
        <v>32</v>
      </c>
      <c r="C48" s="18">
        <v>-24287280</v>
      </c>
      <c r="D48" s="18"/>
      <c r="E48" s="19"/>
      <c r="F48" s="20"/>
      <c r="G48" s="20">
        <v>-23736987</v>
      </c>
      <c r="H48" s="20">
        <v>-550292</v>
      </c>
      <c r="I48" s="20"/>
      <c r="J48" s="20">
        <v>-24287279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-24287279</v>
      </c>
      <c r="X48" s="20"/>
      <c r="Y48" s="20">
        <v>-24287279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6231820800</v>
      </c>
      <c r="D50" s="50">
        <f t="shared" ref="D50:Y50" si="7">SUM(D47:D49)</f>
        <v>0</v>
      </c>
      <c r="E50" s="51">
        <f t="shared" si="7"/>
        <v>6372499717</v>
      </c>
      <c r="F50" s="52">
        <f t="shared" si="7"/>
        <v>6372499717</v>
      </c>
      <c r="G50" s="52">
        <f t="shared" si="7"/>
        <v>6735349614</v>
      </c>
      <c r="H50" s="52">
        <f t="shared" si="7"/>
        <v>32669041</v>
      </c>
      <c r="I50" s="52">
        <f t="shared" si="7"/>
        <v>-178959086</v>
      </c>
      <c r="J50" s="52">
        <f t="shared" si="7"/>
        <v>6589059569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6589059569</v>
      </c>
      <c r="X50" s="52">
        <f t="shared" si="7"/>
        <v>1591712487</v>
      </c>
      <c r="Y50" s="52">
        <f t="shared" si="7"/>
        <v>4997347082</v>
      </c>
      <c r="Z50" s="53">
        <f>+IF(X50&lt;&gt;0,+(Y50/X50)*100,0)</f>
        <v>313.96041199744633</v>
      </c>
      <c r="AA50" s="54">
        <f>SUM(AA47:AA49)</f>
        <v>6372499717</v>
      </c>
    </row>
    <row r="51" spans="1:27" x14ac:dyDescent="0.25">
      <c r="A51" s="55" t="s">
        <v>87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88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89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C6839EB-8420-4720-A446-303273D6DDCF}"/>
</file>

<file path=customXml/itemProps2.xml><?xml version="1.0" encoding="utf-8"?>
<ds:datastoreItem xmlns:ds="http://schemas.openxmlformats.org/officeDocument/2006/customXml" ds:itemID="{1C0C3777-4950-4AD1-B25E-B7AAF893725D}"/>
</file>

<file path=customXml/itemProps3.xml><?xml version="1.0" encoding="utf-8"?>
<ds:datastoreItem xmlns:ds="http://schemas.openxmlformats.org/officeDocument/2006/customXml" ds:itemID="{E9CEBDEB-ECED-4224-8DA9-44243AA1F9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2025-11-07T12:31:43Z</dcterms:created>
  <dcterms:modified xsi:type="dcterms:W3CDTF">2025-11-07T12:33:02Z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